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afcconsultantscom.sharepoint.com/sites/commun/Shared Documents/010_CONSULTANTS/__EN COURS Grég et Léa/Cté Cmes Val d'Ille Aubigné/Consult DAB RC FA 2026/DCE DAB RC FA/"/>
    </mc:Choice>
  </mc:AlternateContent>
  <xr:revisionPtr revIDLastSave="2" documentId="13_ncr:1_{890F57CA-7253-4E22-BCB3-06C16A5D4DE0}" xr6:coauthVersionLast="47" xr6:coauthVersionMax="47" xr10:uidLastSave="{88F13D1E-5841-45FA-AEFA-7B40A1F2B2EA}"/>
  <bookViews>
    <workbookView xWindow="1560" yWindow="810" windowWidth="28695" windowHeight="15390" xr2:uid="{00000000-000D-0000-FFFF-FFFF00000000}"/>
  </bookViews>
  <sheets>
    <sheet name="Liste des bâtiments" sheetId="1" r:id="rId1"/>
    <sheet name="Données à ne pas modifier "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1" i="1" l="1"/>
  <c r="A62" i="1" s="1"/>
  <c r="A63" i="1" s="1"/>
  <c r="A60" i="1"/>
  <c r="A16" i="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I75" i="1"/>
  <c r="A39" i="1" l="1"/>
  <c r="A40" i="1" s="1"/>
  <c r="A41" i="1" s="1"/>
  <c r="A42" i="1" s="1"/>
  <c r="A43" i="1" s="1"/>
  <c r="A44" i="1" s="1"/>
  <c r="A45" i="1" s="1"/>
  <c r="A46" i="1" s="1"/>
  <c r="A47" i="1" s="1"/>
  <c r="A48" i="1" s="1"/>
  <c r="A49" i="1" s="1"/>
  <c r="A50" i="1" s="1"/>
  <c r="A51" i="1" s="1"/>
  <c r="A52" i="1" s="1"/>
  <c r="A53" i="1" s="1"/>
  <c r="A54" i="1" s="1"/>
  <c r="A55" i="1" s="1"/>
  <c r="A56" i="1" s="1"/>
  <c r="A57" i="1" s="1"/>
  <c r="A58" i="1" s="1"/>
  <c r="A59" i="1" s="1"/>
  <c r="A64" i="1" s="1"/>
  <c r="A65" i="1" s="1"/>
  <c r="A66" i="1" s="1"/>
  <c r="A67" i="1" s="1"/>
  <c r="A68" i="1" s="1"/>
  <c r="A69" i="1" s="1"/>
  <c r="A70" i="1" s="1"/>
  <c r="A71" i="1" s="1"/>
  <c r="A72" i="1" s="1"/>
</calcChain>
</file>

<file path=xl/sharedStrings.xml><?xml version="1.0" encoding="utf-8"?>
<sst xmlns="http://schemas.openxmlformats.org/spreadsheetml/2006/main" count="633" uniqueCount="283">
  <si>
    <t>N° ordre</t>
  </si>
  <si>
    <t>Nom du bâtiment</t>
  </si>
  <si>
    <t>Qualité d'occupation</t>
  </si>
  <si>
    <t>Activités exercées
ex : bureau, stockage, garage, atelier, parking, industrielle (métallurgie, chimie, bois,…)
Si bâtiment vide ou voué à démolition, le préciser.</t>
  </si>
  <si>
    <t xml:space="preserve">Si bâtiment occupé par un tiers :  (hors logements / hors associations) </t>
  </si>
  <si>
    <t>Valeur de reconstruction à neuf
estimative</t>
  </si>
  <si>
    <t>Monument historique 
(classé ou inscrit) ?</t>
  </si>
  <si>
    <t>Mesures de sécurisation</t>
  </si>
  <si>
    <t>Exposition aux risques naturels 
Si oui : détail des risques 
(avalanche, inondation, vague submersive, etc.)</t>
  </si>
  <si>
    <t>Nom de l'occupant</t>
  </si>
  <si>
    <t>Activité</t>
  </si>
  <si>
    <t>Clause de renonciation 
à recours ?</t>
  </si>
  <si>
    <t xml:space="preserve">Détection intrusion, vidéo surveillance </t>
  </si>
  <si>
    <t xml:space="preserve">TOTAL M²   =    </t>
  </si>
  <si>
    <t>AVERTISSEMENT : Contrairement aux années passées, les compagnies d'assurance imposent désormais de connaitre ces éléments pour étudier un dossier. 
Par conséquent, plus ce tableau est complété, plus votre structure augmente ses chances d'obtenir une offre d'assurance "dommages aux biens" et inversement...</t>
  </si>
  <si>
    <t>Oui</t>
  </si>
  <si>
    <t>Non</t>
  </si>
  <si>
    <t>Propriétaire Occupant</t>
  </si>
  <si>
    <t>Propriétaire Non Occupant</t>
  </si>
  <si>
    <t>Locataire occupant</t>
  </si>
  <si>
    <t>Locataire non occupant</t>
  </si>
  <si>
    <t>Occupant à titre gratuit</t>
  </si>
  <si>
    <t xml:space="preserve">Système de
détection 
incendie
</t>
  </si>
  <si>
    <t>ERP ? 
(Si oui, merci de communiquer le rapport de mission sécurité incendie + rapport contrôle installations électriques)</t>
  </si>
  <si>
    <t xml:space="preserve">Présence d'installations photovoltaïques ? </t>
  </si>
  <si>
    <t>Si oui, indiquer : 
- surface cumulée des panneaux
- puissance de l'installation
- valeur de l'installation 
+ Fournir la convention vous liant à l'exploitant
+ Fournir le dernier rapport d'entretien</t>
  </si>
  <si>
    <t>Préciser lesquels :
vérification électrique avec Q18 / vérification électrique sans Q18, extincteurs mobiles avec ou sans certificat Q4, RIA avec ou sans certificat Q5, sprinckler avec ou sans Q1,  Thermographie infrarouge avec ou sans Q19, détection automatique d'incendie avec ou sans Q7, Désenfumage avec ou sans Q17, etc
Pour plus d'informations sur ce point, se reporter en dessous du tableau.</t>
  </si>
  <si>
    <t>Il faut également préciser si vous disposez des certificats annuels de conformité APSAD (ils sont délivrés par les vérificateurs / installateurs). 
Pour ordre, voici les certifications APSAD les plus utilisées pour la prévention incendie et la sécurité :
Q1 / R1 : Extinction automatique à eau de type sprinkleur.
Q4 / R4 : Extincteurs portatifs et mobiles.
Q5 / R5 : Robinets d'incendie armés.
Q7 / R7 : Systèmes de détection automatique d'incendie.
Q17 / R17 : Systèmes de désenfumage mécanique.
Q18 / R18 : vérification et certification installation électrique
Q19 / R19 : thermographie infrarouge
Ces règles couvrent une large gamme de dispositifs et de systèmes de sécurité incendie, garantissant leur conformité aux normes et leur efficacité.
Ces informations sont essentielles à l'heure actuelle car les assureurs sont extrêmement attentifs à la nature des risques qu'ils souscrivent et surtout, à la prévention du risque incendie.
De ce fait, si on peut considérer que pour un bâtiment de 200m² les assureurs ne seront pas trop regardants, il en est tout autre pour un bâtiment de plus de 3 ou 4 000 m²...</t>
  </si>
  <si>
    <t>Coordonnées GPS</t>
  </si>
  <si>
    <t>Longitude</t>
  </si>
  <si>
    <t>Latitude</t>
  </si>
  <si>
    <t>Surface développée
(m²)</t>
  </si>
  <si>
    <t>Adresse normée du bâtiment</t>
  </si>
  <si>
    <t>N°</t>
  </si>
  <si>
    <t>Commune</t>
  </si>
  <si>
    <t>Code 
Postal</t>
  </si>
  <si>
    <t>Voirie</t>
  </si>
  <si>
    <t>Ancien siège social CCVIA</t>
  </si>
  <si>
    <t>Le bas Champ</t>
  </si>
  <si>
    <t>VIGNOC</t>
  </si>
  <si>
    <t>Interdit à tous publics suite à référé-expertise</t>
  </si>
  <si>
    <t>Annexe ancien siège social CCVIA</t>
  </si>
  <si>
    <t>Vide - à vendre</t>
  </si>
  <si>
    <t>MONTREUIL-LE-GAST</t>
  </si>
  <si>
    <t>Bureaux admnistratifs</t>
  </si>
  <si>
    <t>Garages siège social et borne recharge</t>
  </si>
  <si>
    <t>garages véhicules</t>
  </si>
  <si>
    <t>La Métairie</t>
  </si>
  <si>
    <t xml:space="preserve">Local technique éolienne </t>
  </si>
  <si>
    <t>Local armoire-module électrique</t>
  </si>
  <si>
    <t>rue Bruant Jaune</t>
  </si>
  <si>
    <t>ANDOUILLE-NEUVILLE</t>
  </si>
  <si>
    <t>Alchimie Intérieur</t>
  </si>
  <si>
    <t>Architecture/ingénierie</t>
  </si>
  <si>
    <t xml:space="preserve">Bureaux adm ccvia </t>
  </si>
  <si>
    <t xml:space="preserve">EMERGENCE </t>
  </si>
  <si>
    <t>PLATEFORME BOIS_HANGAR</t>
  </si>
  <si>
    <t>Voyage Crespel et Asso collectif bois bocage 35</t>
  </si>
  <si>
    <t>Stockage plaquettes, bois buche et navette BLUEBUS</t>
  </si>
  <si>
    <t>Transport voyageurs -valorisation filière bois (stockage)</t>
  </si>
  <si>
    <t>ZA de l'Ecoparc de haute Bretagne</t>
  </si>
  <si>
    <t>local voirie CCVIA</t>
  </si>
  <si>
    <t>rue de la longueraie</t>
  </si>
  <si>
    <t>MELESSE</t>
  </si>
  <si>
    <t>Atelier, entrepôt</t>
  </si>
  <si>
    <t>Chantier d'insertion CCVIA</t>
  </si>
  <si>
    <t>Local stade athlétisme</t>
  </si>
  <si>
    <t>rue du stade</t>
  </si>
  <si>
    <t>GUIPEL</t>
  </si>
  <si>
    <t>stockage équipements sportifs</t>
  </si>
  <si>
    <t>Asso sportives, écoles,</t>
  </si>
  <si>
    <t>Athlétisme</t>
  </si>
  <si>
    <t>Pôle technique CCVIA (HOCHARD)</t>
  </si>
  <si>
    <t>rue des Landelles</t>
  </si>
  <si>
    <t>bureaux admnistratifs et atelier</t>
  </si>
  <si>
    <t xml:space="preserve">Bâti ALLAROUSSE </t>
  </si>
  <si>
    <t>Bureaux</t>
  </si>
  <si>
    <t>Asso OCAVI et OSVIDH</t>
  </si>
  <si>
    <t>Prêt de matériel, tenue agenda culturel - Sports</t>
  </si>
  <si>
    <t>Salle Omnisport ONYX</t>
  </si>
  <si>
    <t>St-SYMPHORIEN</t>
  </si>
  <si>
    <t xml:space="preserve">Activités sportives </t>
  </si>
  <si>
    <t>Site de la Bretèche</t>
  </si>
  <si>
    <t>Fournil</t>
  </si>
  <si>
    <t>Rue du fournil</t>
  </si>
  <si>
    <t>St-MEDARD-SUR-ILLE</t>
  </si>
  <si>
    <t>Fournil - animations autour du pain</t>
  </si>
  <si>
    <t>Asso Ecot Pain</t>
  </si>
  <si>
    <t>Bar-restaurant</t>
  </si>
  <si>
    <t>Rue de la côte</t>
  </si>
  <si>
    <t>Restauration/bar</t>
  </si>
  <si>
    <t>Ateliers 1, 2 et 3 - en attente preneur à bail</t>
  </si>
  <si>
    <t>Commerçants C LUNENA de SILVA et sa femme</t>
  </si>
  <si>
    <t>Rue d'Aubigné</t>
  </si>
  <si>
    <t>Bar-activités culturelles-ventes diverses</t>
  </si>
  <si>
    <t>Asso La Passerelle</t>
  </si>
  <si>
    <t>Bar -animations culturelles (concerts, jeux, karaokés, théatre d'impro etc)</t>
  </si>
  <si>
    <t>Bar associatif -épicerie-animation culturelle</t>
  </si>
  <si>
    <t>Rue de Bain</t>
  </si>
  <si>
    <t>AUBIGNE</t>
  </si>
  <si>
    <t>Snacking-café-loto etc</t>
  </si>
  <si>
    <t>Commerçants SNC CHESNEAU-LESTIOU</t>
  </si>
  <si>
    <t>Snacking et petite restauration, bar, tabac, jeux,loto</t>
  </si>
  <si>
    <t>Supérette</t>
  </si>
  <si>
    <t>NON LOUE</t>
  </si>
  <si>
    <t>Bar-épicerie-tabac (rdc)</t>
  </si>
  <si>
    <t>logement (à l'étage)</t>
  </si>
  <si>
    <t>Place Poullain</t>
  </si>
  <si>
    <t>Logement T3</t>
  </si>
  <si>
    <t>Sté LAMBERDIERE ENTREPRISE</t>
  </si>
  <si>
    <t>St-GERMAIN-SUR-ILLE</t>
  </si>
  <si>
    <t>Boulangerie (rdc) logt (étage)</t>
  </si>
  <si>
    <t>Rue des écoles</t>
  </si>
  <si>
    <t>ST-MEDARD-SUR-ILLE</t>
  </si>
  <si>
    <t>BOULANGERIE ET LOGT FCT</t>
  </si>
  <si>
    <t>VIDE_En attente vente sous réserve avis CAF et financement</t>
  </si>
  <si>
    <t xml:space="preserve">Bar "La Cambuse" rdc </t>
  </si>
  <si>
    <t>Logement temporaire pour artistes (étage)</t>
  </si>
  <si>
    <t>Rue des chenes</t>
  </si>
  <si>
    <t>rue des Chënes</t>
  </si>
  <si>
    <t>Asso La Cambuse</t>
  </si>
  <si>
    <t>LANGOUET</t>
  </si>
  <si>
    <t>Place de l'Eglise</t>
  </si>
  <si>
    <t>Commerçant : Sarl RIMALA</t>
  </si>
  <si>
    <t>ALIMENTATION-CHARCUTERIE-BOUCHERIE</t>
  </si>
  <si>
    <t>Logement temporaire d'urgence</t>
  </si>
  <si>
    <t>Rue du château</t>
  </si>
  <si>
    <t>ST-AUBIN D'AUBIGNE</t>
  </si>
  <si>
    <t>HEBERGEMENT D'URGENCE</t>
  </si>
  <si>
    <t>Particulier</t>
  </si>
  <si>
    <t>Logement temporaire d'urgence T2</t>
  </si>
  <si>
    <t>Place de la Mairie</t>
  </si>
  <si>
    <t>SUPERETTE (dans copropriété)</t>
  </si>
  <si>
    <t>Rue des Ecoles</t>
  </si>
  <si>
    <t>Bureaux individuels + espace partagé</t>
  </si>
  <si>
    <t>Economie Sociale et Solidaire</t>
  </si>
  <si>
    <t>Atelier relais 1 (la Vallée)</t>
  </si>
  <si>
    <t>ZA du Stand - La Vallée</t>
  </si>
  <si>
    <t>MONTREUIL-SUR-ILLE</t>
  </si>
  <si>
    <t>Bureau - ateliers vente oeuillets et recherche</t>
  </si>
  <si>
    <t>Sté GOOP</t>
  </si>
  <si>
    <t xml:space="preserve">Atelier relais 1 </t>
  </si>
  <si>
    <t>ACTION SOCIALE</t>
  </si>
  <si>
    <t>Micro-crèche Méli-Mélo</t>
  </si>
  <si>
    <t>Rue Alain Colais - Cap Malo</t>
  </si>
  <si>
    <t>Accueil collectif jeunes enfants</t>
  </si>
  <si>
    <t>Abri de jardin pour micro-crèche</t>
  </si>
  <si>
    <t>Micro-crèche Pazapa</t>
  </si>
  <si>
    <t>Allée de l'Ourée du grand clos</t>
  </si>
  <si>
    <t>Entrepôt</t>
  </si>
  <si>
    <t>Multi-accueil "L'ille aux doudous"</t>
  </si>
  <si>
    <t>Asso Familles Rurales 35</t>
  </si>
  <si>
    <t xml:space="preserve">Service des familles, de la vie rurale et des Territoires </t>
  </si>
  <si>
    <t>12 Bis</t>
  </si>
  <si>
    <t>2 Bis</t>
  </si>
  <si>
    <t xml:space="preserve"> Rue du clos Gérard</t>
  </si>
  <si>
    <t>Rue du clos Gérard</t>
  </si>
  <si>
    <t>Multi-accueil "Ty Marmots"</t>
  </si>
  <si>
    <t>Rue B d'Enguerra</t>
  </si>
  <si>
    <t>Crèche Ille O Bambins (de type R catégorie 5)</t>
  </si>
  <si>
    <t>Rue de la Longueraie</t>
  </si>
  <si>
    <t>Resto du Cœur Portakabin</t>
  </si>
  <si>
    <t>resto du cœur - chalet</t>
  </si>
  <si>
    <t>CCVIA-/bénévoles - Asso Resto du Cœur</t>
  </si>
  <si>
    <t>DISTRIBUTION ALIMENTAIRE -VENTE - ACTION SOCIALE</t>
  </si>
  <si>
    <t>Resto du Cœur (pour partie de l'occupation)</t>
  </si>
  <si>
    <t>Aire Accueil Gens duVoyage</t>
  </si>
  <si>
    <t>le bas bourg</t>
  </si>
  <si>
    <t>AIRE ACCUEIL GDV</t>
  </si>
  <si>
    <t>Gérée par Sté Hacienda</t>
  </si>
  <si>
    <t>HEBERGEMENT (IOP)</t>
  </si>
  <si>
    <t>Accueil public DDB</t>
  </si>
  <si>
    <t>La Bijouterie</t>
  </si>
  <si>
    <t>FEINS</t>
  </si>
  <si>
    <t>1 Mobilhome camping</t>
  </si>
  <si>
    <t>6 chalets, 5 huttes, 2 caban'étapes</t>
  </si>
  <si>
    <t>1 cabanon local ménage</t>
  </si>
  <si>
    <t>Sté Camping  du Pont d'Oust</t>
  </si>
  <si>
    <t>CAMPING</t>
  </si>
  <si>
    <t>Bureaux du camping</t>
  </si>
  <si>
    <t>Blocs sanitaires camping</t>
  </si>
  <si>
    <t>1 Abri groupe camping (camp marabout)</t>
  </si>
  <si>
    <t>Sanitaires camp marabout</t>
  </si>
  <si>
    <t>Espace abrité cyclistes campeurs</t>
  </si>
  <si>
    <t>Batiment stockage matériel espaces verts</t>
  </si>
  <si>
    <t>Batiment base nautique</t>
  </si>
  <si>
    <t>entrepôt matériel nautique</t>
  </si>
  <si>
    <t>Nouveau poste de secours</t>
  </si>
  <si>
    <t>Abri randonneur</t>
  </si>
  <si>
    <t>Bouessay - canal d'Ille-et-Rance</t>
  </si>
  <si>
    <t>Ecluse de Bouessay - Canal Ille-et-Rance</t>
  </si>
  <si>
    <t>La Plouzière</t>
  </si>
  <si>
    <t>Sanitaires (toilette sèche avec lombricompostage)</t>
  </si>
  <si>
    <t>Sanitaires (toilette sèche)</t>
  </si>
  <si>
    <t>Sanitaire public</t>
  </si>
  <si>
    <t>Sanitaires "Aire naturelle camping Bord de l'eau"</t>
  </si>
  <si>
    <t>Sanitaires usagers aire naturelle</t>
  </si>
  <si>
    <t>Micro-crèche Bulle de Rêve</t>
  </si>
  <si>
    <t>Rue de la Mézière</t>
  </si>
  <si>
    <t>LA MEZIERE</t>
  </si>
  <si>
    <t>Micro-crèche</t>
  </si>
  <si>
    <t>CCVIA (serv petite enfance)</t>
  </si>
  <si>
    <t>CCVIA (serv techn et pôle sociale)</t>
  </si>
  <si>
    <t>CCVIA (pôles  assainissement /soc)</t>
  </si>
  <si>
    <t>bureaux</t>
  </si>
  <si>
    <t>Av du Phare du grand Jardin</t>
  </si>
  <si>
    <t>Bureaux SCI D'ANIMNO (Cap Malo)</t>
  </si>
  <si>
    <t xml:space="preserve">Modulaire épicerie sociale </t>
  </si>
  <si>
    <t>Bureaux-réserve</t>
  </si>
  <si>
    <t xml:space="preserve">CCVIA  (serv épicerie solidaire) </t>
  </si>
  <si>
    <t>Micro-crèche Sens en Eveil</t>
  </si>
  <si>
    <t>Rue des ruelles</t>
  </si>
  <si>
    <t>SENS-DE-BRETAGNE</t>
  </si>
  <si>
    <t>Alarmes type 4, extincteurs, BAES,</t>
  </si>
  <si>
    <t>Alarmes type 4, extincteurs, BAES</t>
  </si>
  <si>
    <t>Alarmes type 4 PPMS secteur, déclencheurs manuels, BAES, extincteurs</t>
  </si>
  <si>
    <t>Alarmes type 4, extincteurs, BAES, diffuseur d'évacuation</t>
  </si>
  <si>
    <t>Extincteur portable à pression auxiliaire</t>
  </si>
  <si>
    <t>Extincteur portable à pression auxiliaire, BAES,</t>
  </si>
  <si>
    <t>Vérification BAES</t>
  </si>
  <si>
    <t>Pépinière - pôle Rural Eco Social et Solidaire</t>
  </si>
  <si>
    <t>Extincteur portable à pression auxiliaire et à pression  permanente, BAES</t>
  </si>
  <si>
    <t>Extincteur portable à pression auxiliaire + permanente, extincteur portable, BAES</t>
  </si>
  <si>
    <t>Alarme type 4 PPMs secteur</t>
  </si>
  <si>
    <t>Alarme type 4 PPMs secteur, BAES, BAEH, extincteurs portable à pression auxiliaire et permanente, désenfumage naturel</t>
  </si>
  <si>
    <t xml:space="preserve">Alarme type 4 PPMs secteur, BAES,  extincteurs portables à pression auxiliaire et permanente, </t>
  </si>
  <si>
    <t>Alarme type 4 PPMs secteur, BAES, extincteurs portable à pression auxiliaire et permanente, désenfumage naturel, vérification exutoire /d'ouvrant de façade, d'amenée d'air etc</t>
  </si>
  <si>
    <t>Alarmes type 4 PPMS à pile, extincteurs portables,  BAES</t>
  </si>
  <si>
    <t>Alarme type 4/PPMs à pile, BAES, extincteur portable à pression auxiliaire et à pression permanente</t>
  </si>
  <si>
    <t>Alarmes type 4 PPMS secteur,diffuseur évacuation,  déclencheurs manuels, BAES, extincteurs portables à pression auxiliaire et pression permanente</t>
  </si>
  <si>
    <t>Surface 1008m²,</t>
  </si>
  <si>
    <t>Place du Marché</t>
  </si>
  <si>
    <t>Bureau PAE et bureaux loués</t>
  </si>
  <si>
    <t>PAE CCVIA et Asso I et D, GPAS, Clic, Ecole musique</t>
  </si>
  <si>
    <t>Ex siège social  ex-CCPA</t>
  </si>
  <si>
    <t>181,604m²; 33,2 KWc, 39840 € hors raccordement</t>
  </si>
  <si>
    <t>Construction resto cœur /Epicerie solidaire (surface plancher 325m² parcelle AE 63). Fin tx prévus 3è tri,2026, surface dév 425 m² (non vérifié),</t>
  </si>
  <si>
    <t>109,76m²; 24,36KWc, 31511 €</t>
  </si>
  <si>
    <t xml:space="preserve">Abri </t>
  </si>
  <si>
    <t>Cyclistes campeurs</t>
  </si>
  <si>
    <t>2 Bureaux loués sur 6</t>
  </si>
  <si>
    <t>Siège Social CCVIA (avec 1 éolienne HS puissance 5KWc)</t>
  </si>
  <si>
    <t>Alarme T4 sous pile, BAES, extincteurs portables pp et pa</t>
  </si>
  <si>
    <t>Alarmes t 4 PPMS à pile et t 4/secteur, déclencheur manuel, extincteurs portables, désenfumage, BAES</t>
  </si>
  <si>
    <t>Sanitaires campeurs</t>
  </si>
  <si>
    <t>hébergement</t>
  </si>
  <si>
    <t>Exposition voie sonore catégorie 2</t>
  </si>
  <si>
    <t>id°</t>
  </si>
  <si>
    <t>Proximité ICPE (500m)</t>
  </si>
  <si>
    <t>Exposition voie sonore cat 3 et proximité ICPE (500m)</t>
  </si>
  <si>
    <t>Risque feu de bois - Obligation légale débroussaillement (OLD)</t>
  </si>
  <si>
    <t>Risque feu de bois - OLD</t>
  </si>
  <si>
    <t>Vide, à vendre (nécessite travaux importants avant ré-affectation)</t>
  </si>
  <si>
    <t>Loge</t>
  </si>
  <si>
    <t>Bar-soirée jeux, théatre, lecture, concert etc</t>
  </si>
  <si>
    <t>Vide - en cours de vente</t>
  </si>
  <si>
    <t>20 panneaux solaires en intégration simplifié sur toiture 32,53m². 6KWc - contrat BTA 0746805</t>
  </si>
  <si>
    <t>9KWc (pj devis entretien) - contrat BTA 0529308</t>
  </si>
  <si>
    <t>62m², 9KWc (pj devis entretien), 9 869 € - contrat BTA 0705389</t>
  </si>
  <si>
    <t>4,2KWc (pj devis entretien), 30,6m², contrat BTA 0626766</t>
  </si>
  <si>
    <t>36m2 (pj devis entretien); 18KWc - contrat BTA 0367211</t>
  </si>
  <si>
    <t>16,35KWc, contrat BTA0383390</t>
  </si>
  <si>
    <t>Ancien poste de secours</t>
  </si>
  <si>
    <t>débarras</t>
  </si>
  <si>
    <t>bloc sanitaire public</t>
  </si>
  <si>
    <t xml:space="preserve">Bâtiment stockage matériel </t>
  </si>
  <si>
    <t>Stokage matériel de la sté camping</t>
  </si>
  <si>
    <t>Usagers du Domaine de Boulet</t>
  </si>
  <si>
    <t>CCVIA - association Aviron de Feins</t>
  </si>
  <si>
    <t>Stockage</t>
  </si>
  <si>
    <t xml:space="preserve">CCVIA </t>
  </si>
  <si>
    <t xml:space="preserve">Batiment stockage matériel (asso aviron et ccvia) </t>
  </si>
  <si>
    <t>Poste de secours</t>
  </si>
  <si>
    <t>Alarme Type 2B</t>
  </si>
  <si>
    <t>Basket, badmington, volley, foot, basket…</t>
  </si>
  <si>
    <t>logement de fonction</t>
  </si>
  <si>
    <t xml:space="preserve">Acteurs ESS </t>
  </si>
  <si>
    <t>Local activités - stockage</t>
  </si>
  <si>
    <t xml:space="preserve"> Rue des Cordiers, ZA La Hermetière,</t>
  </si>
  <si>
    <t>Vide - en mauvais état (pb infiltration, isolation etc)</t>
  </si>
  <si>
    <t>Resto du Cœur (2 box soit 60m² sis dans local chantier insertion)</t>
  </si>
  <si>
    <t>Rapport quadriennal vérification électrique joint</t>
  </si>
  <si>
    <t>PARC IMMOBILIER DE LA COMMUNAUTE DE COMMUNES VAL D'ILLE-AUBIGNE - 15 JUIN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</si>
</sst>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quot; m²&quot;"/>
    <numFmt numFmtId="165" formatCode="0#&quot; €&quot;"/>
    <numFmt numFmtId="166" formatCode="_-* #,##0_-;\-* #,##0_-;_-* &quot;-&quot;??_-;_-@_-"/>
    <numFmt numFmtId="167" formatCode="00000"/>
  </numFmts>
  <fonts count="17" x14ac:knownFonts="1">
    <font>
      <sz val="10"/>
      <name val="Arial"/>
    </font>
    <font>
      <sz val="9"/>
      <name val="Arial"/>
      <family val="2"/>
    </font>
    <font>
      <sz val="8"/>
      <name val="Arial"/>
      <family val="2"/>
    </font>
    <font>
      <b/>
      <sz val="8"/>
      <color indexed="9"/>
      <name val="Arial"/>
      <family val="2"/>
    </font>
    <font>
      <b/>
      <sz val="11"/>
      <color indexed="24"/>
      <name val="Arial"/>
      <family val="2"/>
    </font>
    <font>
      <sz val="8"/>
      <color indexed="9"/>
      <name val="Arial"/>
      <family val="2"/>
    </font>
    <font>
      <b/>
      <sz val="12"/>
      <name val="Arial"/>
      <family val="2"/>
    </font>
    <font>
      <sz val="10"/>
      <name val="Arial"/>
      <family val="2"/>
    </font>
    <font>
      <b/>
      <sz val="11"/>
      <color indexed="9"/>
      <name val="Arial"/>
      <family val="2"/>
    </font>
    <font>
      <b/>
      <sz val="7"/>
      <color indexed="9"/>
      <name val="Arial"/>
      <family val="2"/>
    </font>
    <font>
      <sz val="10"/>
      <name val="Arial"/>
      <family val="2"/>
    </font>
    <font>
      <sz val="10"/>
      <color theme="1"/>
      <name val="Arial"/>
      <family val="2"/>
    </font>
    <font>
      <sz val="8"/>
      <color rgb="FF002060"/>
      <name val="Arial"/>
      <family val="2"/>
    </font>
    <font>
      <sz val="9"/>
      <color rgb="FF002060"/>
      <name val="Calibri"/>
      <family val="2"/>
      <scheme val="minor"/>
    </font>
    <font>
      <sz val="10"/>
      <color rgb="FF002060"/>
      <name val="Arial"/>
      <family val="2"/>
    </font>
    <font>
      <sz val="9"/>
      <color rgb="FF002060"/>
      <name val="Arial"/>
      <family val="2"/>
    </font>
    <font>
      <sz val="9"/>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1277B2"/>
        <bgColor indexed="64"/>
      </patternFill>
    </fill>
    <fill>
      <patternFill patternType="solid">
        <fgColor rgb="FFFFC00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0" fillId="0" borderId="0" applyFont="0" applyFill="0" applyBorder="0" applyAlignment="0" applyProtection="0"/>
    <xf numFmtId="0" fontId="7" fillId="0" borderId="0"/>
    <xf numFmtId="43" fontId="7" fillId="0" borderId="0" applyFont="0" applyFill="0" applyBorder="0" applyAlignment="0" applyProtection="0"/>
  </cellStyleXfs>
  <cellXfs count="90">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4" fillId="0" borderId="0" xfId="0" applyFont="1" applyAlignment="1">
      <alignment horizontal="left" vertical="center"/>
    </xf>
    <xf numFmtId="0" fontId="6" fillId="0" borderId="0" xfId="0" applyFont="1"/>
    <xf numFmtId="0" fontId="0" fillId="0" borderId="0" xfId="0" applyAlignment="1">
      <alignment horizontal="center"/>
    </xf>
    <xf numFmtId="0" fontId="1" fillId="0" borderId="1" xfId="0" applyFont="1" applyBorder="1" applyAlignment="1">
      <alignment horizontal="center" vertical="center"/>
    </xf>
    <xf numFmtId="0" fontId="0" fillId="2" borderId="4" xfId="0" applyFill="1" applyBorder="1"/>
    <xf numFmtId="0" fontId="0" fillId="2" borderId="3" xfId="0" applyFill="1" applyBorder="1"/>
    <xf numFmtId="0" fontId="0" fillId="2" borderId="5" xfId="0" applyFill="1" applyBorder="1"/>
    <xf numFmtId="0" fontId="0" fillId="2" borderId="9" xfId="0" applyFill="1" applyBorder="1"/>
    <xf numFmtId="0" fontId="3"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166" fontId="8" fillId="3" borderId="1" xfId="1" applyNumberFormat="1" applyFont="1" applyFill="1" applyBorder="1" applyAlignment="1">
      <alignment horizontal="center" vertical="center"/>
    </xf>
    <xf numFmtId="0" fontId="3" fillId="3" borderId="1" xfId="0" applyFont="1" applyFill="1" applyBorder="1" applyAlignment="1">
      <alignment horizontal="center" vertical="center"/>
    </xf>
    <xf numFmtId="0" fontId="12" fillId="0" borderId="1" xfId="0" applyFont="1" applyBorder="1" applyAlignment="1">
      <alignment horizontal="left" vertical="center"/>
    </xf>
    <xf numFmtId="1" fontId="12" fillId="0" borderId="1" xfId="0" applyNumberFormat="1" applyFont="1" applyBorder="1" applyAlignment="1">
      <alignment horizontal="right" vertical="center"/>
    </xf>
    <xf numFmtId="0" fontId="12" fillId="0" borderId="1" xfId="0" applyFont="1" applyBorder="1" applyAlignment="1">
      <alignment horizontal="right" vertical="center"/>
    </xf>
    <xf numFmtId="167" fontId="12" fillId="0" borderId="1" xfId="0" applyNumberFormat="1" applyFont="1" applyBorder="1" applyAlignment="1">
      <alignment horizontal="right" vertical="center"/>
    </xf>
    <xf numFmtId="49" fontId="12" fillId="0" borderId="1" xfId="0" applyNumberFormat="1" applyFont="1" applyBorder="1" applyAlignment="1">
      <alignment horizontal="left" vertical="center"/>
    </xf>
    <xf numFmtId="2" fontId="12" fillId="0" borderId="1" xfId="0" applyNumberFormat="1" applyFont="1" applyBorder="1" applyAlignment="1">
      <alignment horizontal="center" vertical="center"/>
    </xf>
    <xf numFmtId="166" fontId="13" fillId="0" borderId="1" xfId="1" applyNumberFormat="1" applyFont="1" applyBorder="1" applyAlignment="1">
      <alignment horizontal="center" vertical="center"/>
    </xf>
    <xf numFmtId="164" fontId="13" fillId="0" borderId="1" xfId="0" applyNumberFormat="1" applyFont="1" applyBorder="1" applyAlignment="1">
      <alignment horizontal="center" vertical="center"/>
    </xf>
    <xf numFmtId="165" fontId="13" fillId="0" borderId="1" xfId="0" applyNumberFormat="1" applyFont="1" applyBorder="1" applyAlignment="1">
      <alignment horizontal="center" vertical="center"/>
    </xf>
    <xf numFmtId="0" fontId="14" fillId="0" borderId="1" xfId="0" applyFont="1" applyBorder="1"/>
    <xf numFmtId="0" fontId="6" fillId="0" borderId="0" xfId="0" applyFont="1" applyAlignment="1">
      <alignment vertical="center"/>
    </xf>
    <xf numFmtId="0" fontId="0" fillId="0" borderId="0" xfId="0" applyAlignment="1">
      <alignment vertical="center"/>
    </xf>
    <xf numFmtId="0" fontId="0" fillId="2" borderId="3" xfId="0" applyFill="1" applyBorder="1" applyAlignment="1">
      <alignment vertical="center"/>
    </xf>
    <xf numFmtId="0" fontId="0" fillId="2" borderId="9" xfId="0" applyFill="1" applyBorder="1" applyAlignment="1">
      <alignment vertical="center"/>
    </xf>
    <xf numFmtId="164" fontId="13" fillId="0" borderId="1" xfId="0" applyNumberFormat="1" applyFont="1" applyBorder="1" applyAlignment="1">
      <alignment horizontal="center" vertical="center" wrapText="1"/>
    </xf>
    <xf numFmtId="0" fontId="12" fillId="0" borderId="1" xfId="0" applyFont="1" applyBorder="1" applyAlignment="1">
      <alignment horizontal="right" vertical="center" wrapText="1"/>
    </xf>
    <xf numFmtId="164" fontId="13" fillId="2" borderId="1" xfId="0" applyNumberFormat="1" applyFont="1" applyFill="1" applyBorder="1" applyAlignment="1">
      <alignment horizontal="center" vertical="center"/>
    </xf>
    <xf numFmtId="164" fontId="13" fillId="2" borderId="1" xfId="0" applyNumberFormat="1" applyFont="1" applyFill="1" applyBorder="1" applyAlignment="1">
      <alignment horizontal="center" vertical="center" wrapText="1"/>
    </xf>
    <xf numFmtId="164" fontId="13" fillId="5" borderId="1" xfId="0" applyNumberFormat="1" applyFont="1" applyFill="1" applyBorder="1" applyAlignment="1">
      <alignment horizontal="center" vertical="center" wrapText="1"/>
    </xf>
    <xf numFmtId="164" fontId="13" fillId="5" borderId="1" xfId="0" applyNumberFormat="1" applyFont="1" applyFill="1" applyBorder="1" applyAlignment="1">
      <alignment horizontal="center" vertical="center"/>
    </xf>
    <xf numFmtId="0" fontId="15" fillId="0" borderId="1" xfId="0" applyFont="1" applyBorder="1" applyAlignment="1">
      <alignment wrapText="1"/>
    </xf>
    <xf numFmtId="166" fontId="13" fillId="2" borderId="1" xfId="1" applyNumberFormat="1" applyFont="1" applyFill="1" applyBorder="1" applyAlignment="1">
      <alignment horizontal="center" vertical="center"/>
    </xf>
    <xf numFmtId="0" fontId="12" fillId="5"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0" borderId="18" xfId="0" applyFont="1" applyBorder="1" applyAlignment="1">
      <alignment horizontal="left" vertical="center"/>
    </xf>
    <xf numFmtId="0" fontId="12" fillId="0" borderId="1" xfId="2" applyFont="1" applyBorder="1" applyAlignment="1">
      <alignment horizontal="right" vertical="center" wrapText="1"/>
    </xf>
    <xf numFmtId="0" fontId="12" fillId="0" borderId="1" xfId="0" applyFont="1" applyBorder="1" applyAlignment="1">
      <alignment horizontal="left" vertical="center" wrapText="1"/>
    </xf>
    <xf numFmtId="167" fontId="12" fillId="0" borderId="1" xfId="2" applyNumberFormat="1" applyFont="1" applyBorder="1" applyAlignment="1">
      <alignment horizontal="right" vertical="center" wrapText="1"/>
    </xf>
    <xf numFmtId="49" fontId="12" fillId="0" borderId="1" xfId="2" applyNumberFormat="1" applyFont="1" applyBorder="1" applyAlignment="1">
      <alignment horizontal="left" vertical="center" wrapText="1"/>
    </xf>
    <xf numFmtId="0" fontId="12" fillId="0" borderId="1" xfId="2" applyFont="1" applyBorder="1" applyAlignment="1">
      <alignment horizontal="right" vertical="center"/>
    </xf>
    <xf numFmtId="167" fontId="12" fillId="0" borderId="1" xfId="2" applyNumberFormat="1" applyFont="1" applyBorder="1" applyAlignment="1">
      <alignment horizontal="right" vertical="center"/>
    </xf>
    <xf numFmtId="49" fontId="12" fillId="0" borderId="1" xfId="2" applyNumberFormat="1" applyFont="1" applyBorder="1" applyAlignment="1">
      <alignment horizontal="left" vertical="center"/>
    </xf>
    <xf numFmtId="166" fontId="13" fillId="5" borderId="1" xfId="1" applyNumberFormat="1" applyFont="1" applyFill="1" applyBorder="1" applyAlignment="1">
      <alignment horizontal="center" vertical="center"/>
    </xf>
    <xf numFmtId="0" fontId="14" fillId="0" borderId="1" xfId="0" applyFont="1" applyBorder="1" applyAlignment="1">
      <alignment wrapText="1"/>
    </xf>
    <xf numFmtId="166" fontId="16" fillId="5" borderId="1" xfId="1" applyNumberFormat="1" applyFont="1" applyFill="1" applyBorder="1" applyAlignment="1">
      <alignment horizontal="center" vertical="center"/>
    </xf>
    <xf numFmtId="0" fontId="12" fillId="0" borderId="1" xfId="0" applyFont="1" applyBorder="1" applyAlignment="1">
      <alignment wrapText="1"/>
    </xf>
    <xf numFmtId="0" fontId="12" fillId="0" borderId="1" xfId="0" applyFont="1" applyBorder="1"/>
    <xf numFmtId="0" fontId="12" fillId="0" borderId="1" xfId="0" applyFont="1" applyBorder="1" applyAlignment="1">
      <alignment vertical="center" wrapText="1"/>
    </xf>
    <xf numFmtId="0" fontId="15" fillId="0" borderId="19" xfId="0" applyFont="1" applyBorder="1" applyAlignment="1">
      <alignment vertical="center" wrapText="1"/>
    </xf>
    <xf numFmtId="0" fontId="15" fillId="0" borderId="1" xfId="0" applyFont="1" applyBorder="1"/>
    <xf numFmtId="0" fontId="8" fillId="3" borderId="6" xfId="0" applyFont="1" applyFill="1" applyBorder="1" applyAlignment="1">
      <alignment horizontal="right" vertical="center"/>
    </xf>
    <xf numFmtId="0" fontId="8" fillId="3" borderId="7" xfId="0" applyFont="1" applyFill="1" applyBorder="1" applyAlignment="1">
      <alignment horizontal="right" vertical="center"/>
    </xf>
    <xf numFmtId="0" fontId="8" fillId="3" borderId="2" xfId="0" applyFont="1" applyFill="1" applyBorder="1" applyAlignment="1">
      <alignment horizontal="right"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2" xfId="0" applyFont="1" applyFill="1" applyBorder="1" applyAlignment="1">
      <alignment horizontal="center" vertical="center"/>
    </xf>
    <xf numFmtId="0" fontId="11" fillId="4" borderId="10"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1" fillId="4" borderId="0" xfId="0" applyFont="1" applyFill="1" applyAlignment="1">
      <alignment horizontal="center" vertical="center" wrapText="1"/>
    </xf>
    <xf numFmtId="0" fontId="11" fillId="4" borderId="14" xfId="0" applyFont="1" applyFill="1" applyBorder="1" applyAlignment="1">
      <alignment horizontal="center" vertical="center" wrapText="1"/>
    </xf>
    <xf numFmtId="0" fontId="11" fillId="4" borderId="15" xfId="0" applyFont="1" applyFill="1" applyBorder="1" applyAlignment="1">
      <alignment horizontal="center" vertical="center" wrapText="1"/>
    </xf>
    <xf numFmtId="0" fontId="11" fillId="4" borderId="16"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0" xfId="0" applyFont="1" applyFill="1" applyAlignment="1">
      <alignment horizontal="center" vertical="center" wrapText="1"/>
    </xf>
    <xf numFmtId="0" fontId="3" fillId="3" borderId="1" xfId="0" applyFont="1" applyFill="1" applyBorder="1" applyAlignment="1">
      <alignment horizontal="center" vertical="center" wrapText="1"/>
    </xf>
    <xf numFmtId="0" fontId="12" fillId="0" borderId="19" xfId="0" applyFont="1" applyBorder="1" applyAlignment="1">
      <alignment vertical="center" wrapText="1"/>
    </xf>
    <xf numFmtId="0" fontId="2" fillId="0" borderId="18" xfId="0" applyFont="1" applyBorder="1" applyAlignment="1">
      <alignment vertical="center"/>
    </xf>
    <xf numFmtId="0" fontId="2" fillId="0" borderId="20" xfId="0" applyFont="1" applyBorder="1" applyAlignment="1">
      <alignment vertical="center"/>
    </xf>
    <xf numFmtId="0" fontId="3" fillId="3" borderId="1" xfId="0" applyFont="1" applyFill="1" applyBorder="1" applyAlignment="1">
      <alignment horizontal="center" vertical="center"/>
    </xf>
    <xf numFmtId="0" fontId="15" fillId="0" borderId="19" xfId="0" applyFont="1" applyBorder="1" applyAlignment="1">
      <alignment vertical="center" wrapText="1"/>
    </xf>
    <xf numFmtId="0" fontId="0" fillId="0" borderId="18" xfId="0" applyBorder="1" applyAlignment="1">
      <alignment vertical="center"/>
    </xf>
    <xf numFmtId="0" fontId="0" fillId="0" borderId="20" xfId="0" applyBorder="1" applyAlignment="1">
      <alignment vertical="center"/>
    </xf>
    <xf numFmtId="164" fontId="13" fillId="0" borderId="19" xfId="0" applyNumberFormat="1" applyFont="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18" xfId="0" applyBorder="1"/>
    <xf numFmtId="0" fontId="0" fillId="0" borderId="20" xfId="0" applyBorder="1"/>
    <xf numFmtId="0" fontId="6" fillId="0" borderId="0" xfId="0" applyFont="1" applyAlignment="1">
      <alignment horizontal="right" vertical="center"/>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2" xfId="0" applyFont="1" applyFill="1" applyBorder="1" applyAlignment="1">
      <alignment horizontal="center" vertical="center" wrapText="1"/>
    </xf>
  </cellXfs>
  <cellStyles count="4">
    <cellStyle name="Milliers" xfId="1" builtinId="3"/>
    <cellStyle name="Milliers 2" xfId="3" xr:uid="{C2A1308F-9851-4BAC-A5EC-1BAC6047FF40}"/>
    <cellStyle name="Normal" xfId="0" builtinId="0"/>
    <cellStyle name="Normal 2" xfId="2" xr:uid="{8260FFE5-7433-427D-BDCF-3CDA8378201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2EAADD"/>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99"/>
  <sheetViews>
    <sheetView tabSelected="1" topLeftCell="A65" zoomScale="115" zoomScaleNormal="115" workbookViewId="0">
      <selection activeCell="J75" sqref="J75"/>
    </sheetView>
  </sheetViews>
  <sheetFormatPr baseColWidth="10" defaultColWidth="11.42578125" defaultRowHeight="12.75" x14ac:dyDescent="0.2"/>
  <cols>
    <col min="1" max="1" width="5.85546875" customWidth="1"/>
    <col min="2" max="2" width="30" customWidth="1"/>
    <col min="3" max="3" width="8.7109375" customWidth="1"/>
    <col min="4" max="4" width="21" customWidth="1"/>
    <col min="5" max="5" width="7.28515625" customWidth="1"/>
    <col min="6" max="6" width="18.140625" customWidth="1"/>
    <col min="7" max="8" width="10" hidden="1" customWidth="1"/>
    <col min="9" max="9" width="9.7109375" customWidth="1"/>
    <col min="10" max="10" width="20.5703125" customWidth="1"/>
    <col min="11" max="11" width="24.5703125" style="27" customWidth="1"/>
    <col min="12" max="12" width="24.85546875" customWidth="1"/>
    <col min="13" max="13" width="21" customWidth="1"/>
    <col min="14" max="14" width="19.140625" customWidth="1"/>
    <col min="15" max="15" width="13.140625" customWidth="1"/>
    <col min="16" max="16" width="10.140625" customWidth="1"/>
    <col min="17" max="17" width="13.5703125" customWidth="1"/>
    <col min="18" max="18" width="14.28515625" customWidth="1"/>
    <col min="19" max="19" width="22.5703125" customWidth="1"/>
    <col min="20" max="20" width="12" customWidth="1"/>
    <col min="21" max="21" width="11.7109375" customWidth="1"/>
    <col min="22" max="22" width="40.85546875" customWidth="1"/>
    <col min="24" max="24" width="22.5703125" customWidth="1"/>
  </cols>
  <sheetData>
    <row r="1" spans="1:24" ht="30" customHeight="1" x14ac:dyDescent="0.25">
      <c r="A1" s="86" t="s">
        <v>282</v>
      </c>
      <c r="B1" s="86"/>
      <c r="C1" s="86"/>
      <c r="D1" s="86"/>
      <c r="E1" s="86"/>
      <c r="F1" s="86"/>
      <c r="G1" s="86"/>
      <c r="H1" s="86"/>
      <c r="I1" s="86"/>
      <c r="J1" s="4"/>
      <c r="K1" s="26"/>
    </row>
    <row r="2" spans="1:24" ht="15" x14ac:dyDescent="0.2">
      <c r="A2" s="3"/>
    </row>
    <row r="3" spans="1:24" ht="30" customHeight="1" x14ac:dyDescent="0.2">
      <c r="A3" s="73" t="s">
        <v>0</v>
      </c>
      <c r="B3" s="77" t="s">
        <v>1</v>
      </c>
      <c r="C3" s="59" t="s">
        <v>32</v>
      </c>
      <c r="D3" s="60"/>
      <c r="E3" s="60"/>
      <c r="F3" s="61"/>
      <c r="G3" s="59" t="s">
        <v>28</v>
      </c>
      <c r="H3" s="61"/>
      <c r="I3" s="73" t="s">
        <v>31</v>
      </c>
      <c r="J3" s="73" t="s">
        <v>2</v>
      </c>
      <c r="K3" s="73" t="s">
        <v>3</v>
      </c>
      <c r="L3" s="87" t="s">
        <v>4</v>
      </c>
      <c r="M3" s="88"/>
      <c r="N3" s="89"/>
      <c r="O3" s="73" t="s">
        <v>5</v>
      </c>
      <c r="P3" s="73" t="s">
        <v>6</v>
      </c>
      <c r="Q3" s="73" t="s">
        <v>23</v>
      </c>
      <c r="R3" s="73" t="s">
        <v>24</v>
      </c>
      <c r="S3" s="73" t="s">
        <v>25</v>
      </c>
      <c r="T3" s="73" t="s">
        <v>7</v>
      </c>
      <c r="U3" s="73"/>
      <c r="V3" s="73"/>
      <c r="W3" s="73" t="s">
        <v>8</v>
      </c>
      <c r="X3" s="73"/>
    </row>
    <row r="4" spans="1:24" ht="111" customHeight="1" x14ac:dyDescent="0.2">
      <c r="A4" s="73"/>
      <c r="B4" s="77"/>
      <c r="C4" s="15" t="s">
        <v>33</v>
      </c>
      <c r="D4" s="11" t="s">
        <v>36</v>
      </c>
      <c r="E4" s="11" t="s">
        <v>35</v>
      </c>
      <c r="F4" s="15" t="s">
        <v>34</v>
      </c>
      <c r="G4" s="15" t="s">
        <v>29</v>
      </c>
      <c r="H4" s="15" t="s">
        <v>30</v>
      </c>
      <c r="I4" s="73"/>
      <c r="J4" s="73"/>
      <c r="K4" s="73"/>
      <c r="L4" s="11" t="s">
        <v>9</v>
      </c>
      <c r="M4" s="11" t="s">
        <v>10</v>
      </c>
      <c r="N4" s="12" t="s">
        <v>11</v>
      </c>
      <c r="O4" s="73"/>
      <c r="P4" s="73"/>
      <c r="Q4" s="73"/>
      <c r="R4" s="73"/>
      <c r="S4" s="73"/>
      <c r="T4" s="12" t="s">
        <v>12</v>
      </c>
      <c r="U4" s="12" t="s">
        <v>22</v>
      </c>
      <c r="V4" s="12" t="s">
        <v>26</v>
      </c>
      <c r="W4" s="73"/>
      <c r="X4" s="73"/>
    </row>
    <row r="5" spans="1:24" ht="36" x14ac:dyDescent="0.2">
      <c r="A5" s="13">
        <v>1</v>
      </c>
      <c r="B5" s="16" t="s">
        <v>37</v>
      </c>
      <c r="C5" s="17"/>
      <c r="D5" s="18" t="s">
        <v>38</v>
      </c>
      <c r="E5" s="19">
        <v>35630</v>
      </c>
      <c r="F5" s="20" t="s">
        <v>39</v>
      </c>
      <c r="G5" s="21"/>
      <c r="H5" s="21"/>
      <c r="I5" s="22">
        <v>649</v>
      </c>
      <c r="J5" s="23"/>
      <c r="K5" s="33" t="s">
        <v>252</v>
      </c>
      <c r="L5" s="23"/>
      <c r="M5" s="23"/>
      <c r="N5" s="23"/>
      <c r="O5" s="24"/>
      <c r="P5" s="23" t="s">
        <v>16</v>
      </c>
      <c r="Q5" s="23"/>
      <c r="R5" s="23" t="s">
        <v>16</v>
      </c>
      <c r="S5" s="25"/>
      <c r="T5" s="23" t="s">
        <v>16</v>
      </c>
      <c r="U5" s="23"/>
      <c r="V5" s="52" t="s">
        <v>40</v>
      </c>
      <c r="W5" s="23" t="s">
        <v>15</v>
      </c>
      <c r="X5" s="53" t="s">
        <v>246</v>
      </c>
    </row>
    <row r="6" spans="1:24" x14ac:dyDescent="0.2">
      <c r="A6" s="13">
        <v>2</v>
      </c>
      <c r="B6" s="16" t="s">
        <v>41</v>
      </c>
      <c r="C6" s="17"/>
      <c r="D6" s="18" t="s">
        <v>38</v>
      </c>
      <c r="E6" s="19">
        <v>35630</v>
      </c>
      <c r="F6" s="20" t="s">
        <v>39</v>
      </c>
      <c r="G6" s="21"/>
      <c r="H6" s="21"/>
      <c r="I6" s="22">
        <v>50</v>
      </c>
      <c r="J6" s="23"/>
      <c r="K6" s="23" t="s">
        <v>42</v>
      </c>
      <c r="L6" s="23"/>
      <c r="M6" s="23"/>
      <c r="N6" s="23"/>
      <c r="O6" s="24"/>
      <c r="P6" s="23" t="s">
        <v>16</v>
      </c>
      <c r="Q6" s="23"/>
      <c r="R6" s="23"/>
      <c r="S6" s="25"/>
      <c r="T6" s="23" t="s">
        <v>16</v>
      </c>
      <c r="U6" s="23"/>
      <c r="V6" s="52"/>
      <c r="W6" s="23"/>
      <c r="X6" s="52" t="s">
        <v>247</v>
      </c>
    </row>
    <row r="7" spans="1:24" ht="33.75" x14ac:dyDescent="0.2">
      <c r="A7" s="13">
        <v>3</v>
      </c>
      <c r="B7" s="42" t="s">
        <v>241</v>
      </c>
      <c r="C7" s="17">
        <v>1</v>
      </c>
      <c r="D7" s="18" t="s">
        <v>47</v>
      </c>
      <c r="E7" s="19">
        <v>35520</v>
      </c>
      <c r="F7" s="20" t="s">
        <v>43</v>
      </c>
      <c r="G7" s="21"/>
      <c r="H7" s="21"/>
      <c r="I7" s="22">
        <v>936</v>
      </c>
      <c r="J7" s="23" t="s">
        <v>17</v>
      </c>
      <c r="K7" s="23" t="s">
        <v>44</v>
      </c>
      <c r="L7" s="23"/>
      <c r="M7" s="23"/>
      <c r="N7" s="23"/>
      <c r="O7" s="24"/>
      <c r="P7" s="23" t="s">
        <v>16</v>
      </c>
      <c r="Q7" s="23" t="s">
        <v>15</v>
      </c>
      <c r="R7" s="23" t="s">
        <v>15</v>
      </c>
      <c r="S7" s="51" t="s">
        <v>260</v>
      </c>
      <c r="T7" s="23" t="s">
        <v>15</v>
      </c>
      <c r="U7" s="23" t="s">
        <v>15</v>
      </c>
      <c r="V7" s="51" t="s">
        <v>224</v>
      </c>
      <c r="W7" s="23" t="s">
        <v>16</v>
      </c>
      <c r="X7" s="25"/>
    </row>
    <row r="8" spans="1:24" x14ac:dyDescent="0.2">
      <c r="A8" s="13">
        <v>4</v>
      </c>
      <c r="B8" s="16" t="s">
        <v>45</v>
      </c>
      <c r="C8" s="17">
        <v>1</v>
      </c>
      <c r="D8" s="18" t="s">
        <v>47</v>
      </c>
      <c r="E8" s="19">
        <v>35520</v>
      </c>
      <c r="F8" s="20" t="s">
        <v>43</v>
      </c>
      <c r="G8" s="21"/>
      <c r="H8" s="21"/>
      <c r="I8" s="22">
        <v>94</v>
      </c>
      <c r="J8" s="23" t="s">
        <v>17</v>
      </c>
      <c r="K8" s="23" t="s">
        <v>46</v>
      </c>
      <c r="L8" s="23"/>
      <c r="M8" s="23"/>
      <c r="N8" s="23"/>
      <c r="O8" s="24"/>
      <c r="P8" s="23" t="s">
        <v>16</v>
      </c>
      <c r="Q8" s="23"/>
      <c r="R8" s="23"/>
      <c r="S8" s="25"/>
      <c r="T8" s="23"/>
      <c r="U8" s="23"/>
      <c r="V8" s="52"/>
      <c r="W8" s="23" t="s">
        <v>16</v>
      </c>
      <c r="X8" s="25"/>
    </row>
    <row r="9" spans="1:24" x14ac:dyDescent="0.2">
      <c r="A9" s="13">
        <v>5</v>
      </c>
      <c r="B9" s="16" t="s">
        <v>48</v>
      </c>
      <c r="C9" s="17">
        <v>1</v>
      </c>
      <c r="D9" s="18" t="s">
        <v>47</v>
      </c>
      <c r="E9" s="19">
        <v>35520</v>
      </c>
      <c r="F9" s="20" t="s">
        <v>43</v>
      </c>
      <c r="G9" s="21"/>
      <c r="H9" s="21"/>
      <c r="I9" s="22">
        <v>36</v>
      </c>
      <c r="J9" s="23" t="s">
        <v>17</v>
      </c>
      <c r="K9" s="23" t="s">
        <v>49</v>
      </c>
      <c r="L9" s="23"/>
      <c r="M9" s="23"/>
      <c r="N9" s="23"/>
      <c r="O9" s="24"/>
      <c r="P9" s="23" t="s">
        <v>16</v>
      </c>
      <c r="Q9" s="23"/>
      <c r="R9" s="23"/>
      <c r="S9" s="25"/>
      <c r="T9" s="23"/>
      <c r="U9" s="23"/>
      <c r="V9" s="52"/>
      <c r="W9" s="23"/>
      <c r="X9" s="25"/>
    </row>
    <row r="10" spans="1:24" ht="21" customHeight="1" x14ac:dyDescent="0.2">
      <c r="A10" s="13">
        <v>6</v>
      </c>
      <c r="B10" s="16" t="s">
        <v>55</v>
      </c>
      <c r="C10" s="17">
        <v>1</v>
      </c>
      <c r="D10" s="18" t="s">
        <v>50</v>
      </c>
      <c r="E10" s="19">
        <v>35250</v>
      </c>
      <c r="F10" s="20" t="s">
        <v>51</v>
      </c>
      <c r="G10" s="21"/>
      <c r="H10" s="21"/>
      <c r="I10" s="22">
        <v>648</v>
      </c>
      <c r="J10" s="23" t="s">
        <v>17</v>
      </c>
      <c r="K10" s="23" t="s">
        <v>54</v>
      </c>
      <c r="L10" s="23"/>
      <c r="M10" s="23"/>
      <c r="N10" s="23"/>
      <c r="O10" s="24"/>
      <c r="P10" s="23" t="s">
        <v>16</v>
      </c>
      <c r="Q10" s="23" t="s">
        <v>15</v>
      </c>
      <c r="R10" s="23" t="s">
        <v>15</v>
      </c>
      <c r="S10" s="51" t="s">
        <v>259</v>
      </c>
      <c r="T10" s="23" t="s">
        <v>16</v>
      </c>
      <c r="U10" s="23" t="s">
        <v>15</v>
      </c>
      <c r="V10" s="74" t="s">
        <v>226</v>
      </c>
      <c r="W10" s="81" t="s">
        <v>15</v>
      </c>
      <c r="X10" s="78" t="s">
        <v>250</v>
      </c>
    </row>
    <row r="11" spans="1:24" x14ac:dyDescent="0.2">
      <c r="A11" s="13">
        <v>7</v>
      </c>
      <c r="B11" s="16" t="s">
        <v>55</v>
      </c>
      <c r="C11" s="17">
        <v>1</v>
      </c>
      <c r="D11" s="18" t="s">
        <v>50</v>
      </c>
      <c r="E11" s="19">
        <v>35250</v>
      </c>
      <c r="F11" s="20" t="s">
        <v>51</v>
      </c>
      <c r="G11" s="21"/>
      <c r="H11" s="21"/>
      <c r="I11" s="22">
        <v>120</v>
      </c>
      <c r="J11" s="23" t="s">
        <v>18</v>
      </c>
      <c r="K11" s="23" t="s">
        <v>240</v>
      </c>
      <c r="L11" s="23" t="s">
        <v>52</v>
      </c>
      <c r="M11" s="23" t="s">
        <v>53</v>
      </c>
      <c r="N11" s="23" t="s">
        <v>16</v>
      </c>
      <c r="O11" s="24"/>
      <c r="P11" s="23" t="s">
        <v>16</v>
      </c>
      <c r="Q11" s="23"/>
      <c r="R11" s="23"/>
      <c r="S11" s="25"/>
      <c r="T11" s="23" t="s">
        <v>16</v>
      </c>
      <c r="U11" s="23"/>
      <c r="V11" s="75"/>
      <c r="W11" s="82"/>
      <c r="X11" s="79"/>
    </row>
    <row r="12" spans="1:24" ht="24" x14ac:dyDescent="0.2">
      <c r="A12" s="13">
        <v>8</v>
      </c>
      <c r="B12" s="16" t="s">
        <v>55</v>
      </c>
      <c r="C12" s="17">
        <v>1</v>
      </c>
      <c r="D12" s="18" t="s">
        <v>50</v>
      </c>
      <c r="E12" s="19">
        <v>35250</v>
      </c>
      <c r="F12" s="20" t="s">
        <v>51</v>
      </c>
      <c r="G12" s="21"/>
      <c r="H12" s="21"/>
      <c r="I12" s="22">
        <v>352</v>
      </c>
      <c r="J12" s="23" t="s">
        <v>18</v>
      </c>
      <c r="K12" s="30" t="s">
        <v>91</v>
      </c>
      <c r="L12" s="23"/>
      <c r="M12" s="23"/>
      <c r="N12" s="23" t="s">
        <v>16</v>
      </c>
      <c r="O12" s="24"/>
      <c r="P12" s="23"/>
      <c r="Q12" s="23"/>
      <c r="R12" s="23"/>
      <c r="S12" s="25"/>
      <c r="T12" s="23" t="s">
        <v>16</v>
      </c>
      <c r="U12" s="23"/>
      <c r="V12" s="76"/>
      <c r="W12" s="83"/>
      <c r="X12" s="80"/>
    </row>
    <row r="13" spans="1:24" ht="30" customHeight="1" x14ac:dyDescent="0.2">
      <c r="A13" s="13">
        <v>9</v>
      </c>
      <c r="B13" s="16" t="s">
        <v>56</v>
      </c>
      <c r="C13" s="17"/>
      <c r="D13" s="31" t="s">
        <v>60</v>
      </c>
      <c r="E13" s="19">
        <v>35250</v>
      </c>
      <c r="F13" s="20" t="s">
        <v>51</v>
      </c>
      <c r="G13" s="21"/>
      <c r="H13" s="21"/>
      <c r="I13" s="22">
        <v>713</v>
      </c>
      <c r="J13" s="23" t="s">
        <v>18</v>
      </c>
      <c r="K13" s="30" t="s">
        <v>58</v>
      </c>
      <c r="L13" s="30" t="s">
        <v>57</v>
      </c>
      <c r="M13" s="30" t="s">
        <v>59</v>
      </c>
      <c r="N13" s="23" t="s">
        <v>16</v>
      </c>
      <c r="O13" s="24"/>
      <c r="P13" s="23" t="s">
        <v>16</v>
      </c>
      <c r="Q13" s="23"/>
      <c r="R13" s="23" t="s">
        <v>15</v>
      </c>
      <c r="S13" s="51" t="s">
        <v>258</v>
      </c>
      <c r="T13" s="23" t="s">
        <v>16</v>
      </c>
      <c r="U13" s="23" t="s">
        <v>15</v>
      </c>
      <c r="V13" s="51" t="s">
        <v>225</v>
      </c>
      <c r="W13" s="23" t="s">
        <v>15</v>
      </c>
      <c r="X13" s="54" t="s">
        <v>251</v>
      </c>
    </row>
    <row r="14" spans="1:24" ht="22.5" x14ac:dyDescent="0.2">
      <c r="A14" s="13">
        <v>10</v>
      </c>
      <c r="B14" s="16" t="s">
        <v>61</v>
      </c>
      <c r="C14" s="17">
        <v>14</v>
      </c>
      <c r="D14" s="18" t="s">
        <v>62</v>
      </c>
      <c r="E14" s="19">
        <v>35520</v>
      </c>
      <c r="F14" s="20" t="s">
        <v>63</v>
      </c>
      <c r="G14" s="21"/>
      <c r="H14" s="21"/>
      <c r="I14" s="22">
        <v>346</v>
      </c>
      <c r="J14" s="23" t="s">
        <v>17</v>
      </c>
      <c r="K14" s="23" t="s">
        <v>64</v>
      </c>
      <c r="L14" s="23"/>
      <c r="M14" s="23"/>
      <c r="N14" s="23"/>
      <c r="O14" s="24"/>
      <c r="P14" s="23" t="s">
        <v>16</v>
      </c>
      <c r="Q14" s="23"/>
      <c r="R14" s="23"/>
      <c r="S14" s="25"/>
      <c r="T14" s="23" t="s">
        <v>16</v>
      </c>
      <c r="U14" s="23"/>
      <c r="V14" s="52"/>
      <c r="W14" s="23" t="s">
        <v>15</v>
      </c>
      <c r="X14" s="53" t="s">
        <v>249</v>
      </c>
    </row>
    <row r="15" spans="1:24" x14ac:dyDescent="0.2">
      <c r="A15" s="13">
        <v>11</v>
      </c>
      <c r="B15" s="16" t="s">
        <v>65</v>
      </c>
      <c r="C15" s="17">
        <v>16</v>
      </c>
      <c r="D15" s="18" t="s">
        <v>62</v>
      </c>
      <c r="E15" s="19">
        <v>35520</v>
      </c>
      <c r="F15" s="20" t="s">
        <v>63</v>
      </c>
      <c r="G15" s="21"/>
      <c r="H15" s="21"/>
      <c r="I15" s="22">
        <v>220</v>
      </c>
      <c r="J15" s="23" t="s">
        <v>17</v>
      </c>
      <c r="K15" s="23" t="s">
        <v>64</v>
      </c>
      <c r="L15" s="23"/>
      <c r="M15" s="23"/>
      <c r="N15" s="23"/>
      <c r="O15" s="24"/>
      <c r="P15" s="23" t="s">
        <v>16</v>
      </c>
      <c r="Q15" s="23"/>
      <c r="R15" s="23"/>
      <c r="S15" s="25"/>
      <c r="T15" s="23" t="s">
        <v>16</v>
      </c>
      <c r="U15" s="23" t="s">
        <v>15</v>
      </c>
      <c r="V15" s="52" t="s">
        <v>223</v>
      </c>
      <c r="W15" s="23"/>
      <c r="X15" s="25"/>
    </row>
    <row r="16" spans="1:24" x14ac:dyDescent="0.2">
      <c r="A16" s="13">
        <f>A15+1</f>
        <v>12</v>
      </c>
      <c r="B16" s="16" t="s">
        <v>66</v>
      </c>
      <c r="C16" s="17"/>
      <c r="D16" s="18" t="s">
        <v>67</v>
      </c>
      <c r="E16" s="19">
        <v>35440</v>
      </c>
      <c r="F16" s="20" t="s">
        <v>68</v>
      </c>
      <c r="G16" s="21"/>
      <c r="H16" s="21"/>
      <c r="I16" s="22">
        <v>38</v>
      </c>
      <c r="J16" s="23" t="s">
        <v>18</v>
      </c>
      <c r="K16" s="23" t="s">
        <v>69</v>
      </c>
      <c r="L16" s="23" t="s">
        <v>70</v>
      </c>
      <c r="M16" s="23" t="s">
        <v>71</v>
      </c>
      <c r="N16" s="23" t="s">
        <v>16</v>
      </c>
      <c r="O16" s="24"/>
      <c r="P16" s="23" t="s">
        <v>16</v>
      </c>
      <c r="Q16" s="23" t="s">
        <v>16</v>
      </c>
      <c r="R16" s="23"/>
      <c r="S16" s="25"/>
      <c r="T16" s="23" t="s">
        <v>16</v>
      </c>
      <c r="U16" s="23" t="s">
        <v>15</v>
      </c>
      <c r="V16" s="52" t="s">
        <v>217</v>
      </c>
      <c r="W16" s="23"/>
      <c r="X16" s="25"/>
    </row>
    <row r="17" spans="1:24" ht="24" x14ac:dyDescent="0.2">
      <c r="A17" s="13">
        <f t="shared" ref="A17:A72" si="0">A16+1</f>
        <v>13</v>
      </c>
      <c r="B17" s="16" t="s">
        <v>79</v>
      </c>
      <c r="C17" s="17"/>
      <c r="D17" s="18" t="s">
        <v>82</v>
      </c>
      <c r="E17" s="19">
        <v>35630</v>
      </c>
      <c r="F17" s="20" t="s">
        <v>80</v>
      </c>
      <c r="G17" s="21"/>
      <c r="H17" s="21"/>
      <c r="I17" s="22">
        <v>1671</v>
      </c>
      <c r="J17" s="23" t="s">
        <v>18</v>
      </c>
      <c r="K17" s="23" t="s">
        <v>81</v>
      </c>
      <c r="L17" s="23" t="s">
        <v>70</v>
      </c>
      <c r="M17" s="30" t="s">
        <v>274</v>
      </c>
      <c r="N17" s="23"/>
      <c r="O17" s="24"/>
      <c r="P17" s="23" t="s">
        <v>16</v>
      </c>
      <c r="Q17" s="23" t="s">
        <v>15</v>
      </c>
      <c r="R17" s="23" t="s">
        <v>15</v>
      </c>
      <c r="S17" s="25" t="s">
        <v>230</v>
      </c>
      <c r="T17" s="23" t="s">
        <v>15</v>
      </c>
      <c r="U17" s="23" t="s">
        <v>15</v>
      </c>
      <c r="V17" s="52" t="s">
        <v>273</v>
      </c>
      <c r="W17" s="23" t="s">
        <v>15</v>
      </c>
      <c r="X17" s="55" t="s">
        <v>248</v>
      </c>
    </row>
    <row r="18" spans="1:24" ht="22.5" x14ac:dyDescent="0.2">
      <c r="A18" s="13">
        <f t="shared" si="0"/>
        <v>14</v>
      </c>
      <c r="B18" s="16" t="s">
        <v>72</v>
      </c>
      <c r="C18" s="17">
        <v>14</v>
      </c>
      <c r="D18" s="18" t="s">
        <v>73</v>
      </c>
      <c r="E18" s="19">
        <v>35520</v>
      </c>
      <c r="F18" s="20" t="s">
        <v>63</v>
      </c>
      <c r="G18" s="21"/>
      <c r="H18" s="21"/>
      <c r="I18" s="22">
        <v>261</v>
      </c>
      <c r="J18" s="23" t="s">
        <v>17</v>
      </c>
      <c r="K18" s="23" t="s">
        <v>74</v>
      </c>
      <c r="L18" s="23"/>
      <c r="M18" s="23"/>
      <c r="N18" s="23"/>
      <c r="O18" s="24"/>
      <c r="P18" s="23" t="s">
        <v>16</v>
      </c>
      <c r="Q18" s="23"/>
      <c r="R18" s="23"/>
      <c r="S18" s="25"/>
      <c r="T18" s="23" t="s">
        <v>16</v>
      </c>
      <c r="U18" s="23" t="s">
        <v>15</v>
      </c>
      <c r="V18" s="51" t="s">
        <v>222</v>
      </c>
      <c r="W18" s="23"/>
      <c r="X18" s="25"/>
    </row>
    <row r="19" spans="1:24" ht="24" x14ac:dyDescent="0.2">
      <c r="A19" s="13">
        <f t="shared" si="0"/>
        <v>15</v>
      </c>
      <c r="B19" s="16" t="s">
        <v>75</v>
      </c>
      <c r="C19" s="17">
        <v>8</v>
      </c>
      <c r="D19" s="18" t="s">
        <v>73</v>
      </c>
      <c r="E19" s="19">
        <v>35520</v>
      </c>
      <c r="F19" s="20" t="s">
        <v>63</v>
      </c>
      <c r="G19" s="21"/>
      <c r="H19" s="21"/>
      <c r="I19" s="22">
        <v>283</v>
      </c>
      <c r="J19" s="23" t="s">
        <v>18</v>
      </c>
      <c r="K19" s="23" t="s">
        <v>76</v>
      </c>
      <c r="L19" s="23" t="s">
        <v>77</v>
      </c>
      <c r="M19" s="30" t="s">
        <v>78</v>
      </c>
      <c r="N19" s="23" t="s">
        <v>16</v>
      </c>
      <c r="O19" s="24"/>
      <c r="P19" s="23" t="s">
        <v>16</v>
      </c>
      <c r="Q19" s="23"/>
      <c r="R19" s="23"/>
      <c r="S19" s="25"/>
      <c r="T19" s="23" t="s">
        <v>16</v>
      </c>
      <c r="U19" s="23"/>
      <c r="V19" s="52"/>
      <c r="W19" s="23"/>
      <c r="X19" s="25"/>
    </row>
    <row r="20" spans="1:24" x14ac:dyDescent="0.2">
      <c r="A20" s="13">
        <f t="shared" si="0"/>
        <v>16</v>
      </c>
      <c r="B20" s="16" t="s">
        <v>83</v>
      </c>
      <c r="C20" s="17"/>
      <c r="D20" s="18" t="s">
        <v>84</v>
      </c>
      <c r="E20" s="19">
        <v>35250</v>
      </c>
      <c r="F20" s="20" t="s">
        <v>85</v>
      </c>
      <c r="G20" s="21"/>
      <c r="H20" s="21"/>
      <c r="I20" s="22">
        <v>38</v>
      </c>
      <c r="J20" s="23" t="s">
        <v>19</v>
      </c>
      <c r="K20" s="23" t="s">
        <v>86</v>
      </c>
      <c r="L20" s="23" t="s">
        <v>87</v>
      </c>
      <c r="M20" s="23"/>
      <c r="N20" s="23"/>
      <c r="O20" s="24"/>
      <c r="P20" s="23" t="s">
        <v>16</v>
      </c>
      <c r="Q20" s="23"/>
      <c r="R20" s="23"/>
      <c r="S20" s="25"/>
      <c r="T20" s="23" t="s">
        <v>16</v>
      </c>
      <c r="U20" s="23" t="s">
        <v>15</v>
      </c>
      <c r="V20" s="52" t="s">
        <v>217</v>
      </c>
      <c r="W20" s="23" t="s">
        <v>15</v>
      </c>
      <c r="X20" s="54" t="s">
        <v>251</v>
      </c>
    </row>
    <row r="21" spans="1:24" ht="24" x14ac:dyDescent="0.2">
      <c r="A21" s="13">
        <f t="shared" si="0"/>
        <v>17</v>
      </c>
      <c r="B21" s="16" t="s">
        <v>88</v>
      </c>
      <c r="C21" s="17">
        <v>22</v>
      </c>
      <c r="D21" s="18" t="s">
        <v>89</v>
      </c>
      <c r="E21" s="19">
        <v>35250</v>
      </c>
      <c r="F21" s="20" t="s">
        <v>85</v>
      </c>
      <c r="G21" s="21"/>
      <c r="H21" s="21"/>
      <c r="I21" s="22">
        <v>466</v>
      </c>
      <c r="J21" s="23" t="s">
        <v>18</v>
      </c>
      <c r="K21" s="23" t="s">
        <v>90</v>
      </c>
      <c r="L21" s="30" t="s">
        <v>92</v>
      </c>
      <c r="M21" s="23" t="s">
        <v>90</v>
      </c>
      <c r="N21" s="23" t="s">
        <v>16</v>
      </c>
      <c r="O21" s="24"/>
      <c r="P21" s="23" t="s">
        <v>16</v>
      </c>
      <c r="Q21" s="23" t="s">
        <v>15</v>
      </c>
      <c r="R21" s="23" t="s">
        <v>15</v>
      </c>
      <c r="S21" s="51" t="s">
        <v>257</v>
      </c>
      <c r="T21" s="23"/>
      <c r="U21" s="23"/>
      <c r="V21" s="25"/>
      <c r="W21" s="23" t="s">
        <v>15</v>
      </c>
      <c r="X21" s="54" t="s">
        <v>251</v>
      </c>
    </row>
    <row r="22" spans="1:24" ht="48" x14ac:dyDescent="0.2">
      <c r="A22" s="13">
        <f t="shared" si="0"/>
        <v>18</v>
      </c>
      <c r="B22" s="16" t="s">
        <v>97</v>
      </c>
      <c r="C22" s="17">
        <v>5</v>
      </c>
      <c r="D22" s="18" t="s">
        <v>93</v>
      </c>
      <c r="E22" s="19">
        <v>35250</v>
      </c>
      <c r="F22" s="20" t="s">
        <v>51</v>
      </c>
      <c r="G22" s="21"/>
      <c r="H22" s="21"/>
      <c r="I22" s="22">
        <v>267</v>
      </c>
      <c r="J22" s="23" t="s">
        <v>18</v>
      </c>
      <c r="K22" s="30" t="s">
        <v>94</v>
      </c>
      <c r="L22" s="23" t="s">
        <v>95</v>
      </c>
      <c r="M22" s="30" t="s">
        <v>96</v>
      </c>
      <c r="N22" s="23" t="s">
        <v>16</v>
      </c>
      <c r="O22" s="24"/>
      <c r="P22" s="23" t="s">
        <v>16</v>
      </c>
      <c r="Q22" s="23" t="s">
        <v>15</v>
      </c>
      <c r="R22" s="23"/>
      <c r="S22" s="25"/>
      <c r="T22" s="23"/>
      <c r="U22" s="23"/>
      <c r="V22" s="25"/>
      <c r="W22" s="23"/>
      <c r="X22" s="25"/>
    </row>
    <row r="23" spans="1:24" ht="36" x14ac:dyDescent="0.2">
      <c r="A23" s="13">
        <f t="shared" si="0"/>
        <v>19</v>
      </c>
      <c r="B23" s="16" t="s">
        <v>105</v>
      </c>
      <c r="C23" s="17">
        <v>2</v>
      </c>
      <c r="D23" s="18" t="s">
        <v>98</v>
      </c>
      <c r="E23" s="19">
        <v>35250</v>
      </c>
      <c r="F23" s="20" t="s">
        <v>99</v>
      </c>
      <c r="G23" s="21"/>
      <c r="H23" s="21"/>
      <c r="I23" s="22">
        <v>164</v>
      </c>
      <c r="J23" s="23" t="s">
        <v>18</v>
      </c>
      <c r="K23" s="23" t="s">
        <v>100</v>
      </c>
      <c r="L23" s="30" t="s">
        <v>101</v>
      </c>
      <c r="M23" s="30" t="s">
        <v>102</v>
      </c>
      <c r="N23" s="23" t="s">
        <v>16</v>
      </c>
      <c r="O23" s="24"/>
      <c r="P23" s="23" t="s">
        <v>16</v>
      </c>
      <c r="Q23" s="23" t="s">
        <v>15</v>
      </c>
      <c r="R23" s="23"/>
      <c r="S23" s="25"/>
      <c r="T23" s="23"/>
      <c r="U23" s="23"/>
      <c r="V23" s="25"/>
      <c r="W23" s="23"/>
      <c r="X23" s="25"/>
    </row>
    <row r="24" spans="1:24" x14ac:dyDescent="0.2">
      <c r="A24" s="13">
        <f t="shared" si="0"/>
        <v>20</v>
      </c>
      <c r="B24" s="16" t="s">
        <v>106</v>
      </c>
      <c r="C24" s="17">
        <v>2</v>
      </c>
      <c r="D24" s="18" t="s">
        <v>98</v>
      </c>
      <c r="E24" s="19">
        <v>35250</v>
      </c>
      <c r="F24" s="20" t="s">
        <v>99</v>
      </c>
      <c r="G24" s="21"/>
      <c r="H24" s="21"/>
      <c r="I24" s="22">
        <v>141</v>
      </c>
      <c r="J24" s="23"/>
      <c r="K24" s="32" t="s">
        <v>104</v>
      </c>
      <c r="L24" s="23"/>
      <c r="M24" s="23"/>
      <c r="N24" s="23"/>
      <c r="O24" s="24"/>
      <c r="P24" s="23" t="s">
        <v>16</v>
      </c>
      <c r="Q24" s="23" t="s">
        <v>16</v>
      </c>
      <c r="R24" s="23"/>
      <c r="S24" s="25"/>
      <c r="T24" s="23"/>
      <c r="U24" s="23"/>
      <c r="V24" s="25"/>
      <c r="W24" s="23"/>
      <c r="X24" s="25"/>
    </row>
    <row r="25" spans="1:24" x14ac:dyDescent="0.2">
      <c r="A25" s="13">
        <f t="shared" si="0"/>
        <v>21</v>
      </c>
      <c r="B25" s="16" t="s">
        <v>103</v>
      </c>
      <c r="C25" s="17">
        <v>6</v>
      </c>
      <c r="D25" s="18" t="s">
        <v>107</v>
      </c>
      <c r="E25" s="19">
        <v>35250</v>
      </c>
      <c r="F25" s="20" t="s">
        <v>110</v>
      </c>
      <c r="G25" s="21"/>
      <c r="H25" s="21"/>
      <c r="I25" s="22">
        <v>112</v>
      </c>
      <c r="J25" s="23" t="s">
        <v>18</v>
      </c>
      <c r="K25" s="23" t="s">
        <v>103</v>
      </c>
      <c r="L25" s="23" t="s">
        <v>109</v>
      </c>
      <c r="M25" s="23" t="s">
        <v>103</v>
      </c>
      <c r="N25" s="23" t="s">
        <v>16</v>
      </c>
      <c r="O25" s="24"/>
      <c r="P25" s="23" t="s">
        <v>16</v>
      </c>
      <c r="Q25" s="23" t="s">
        <v>15</v>
      </c>
      <c r="R25" s="23"/>
      <c r="S25" s="25"/>
      <c r="T25" s="23"/>
      <c r="U25" s="23"/>
      <c r="V25" s="25"/>
      <c r="W25" s="23"/>
      <c r="X25" s="25"/>
    </row>
    <row r="26" spans="1:24" x14ac:dyDescent="0.2">
      <c r="A26" s="13">
        <f t="shared" si="0"/>
        <v>22</v>
      </c>
      <c r="B26" s="16" t="s">
        <v>108</v>
      </c>
      <c r="C26" s="17">
        <v>6</v>
      </c>
      <c r="D26" s="18" t="s">
        <v>107</v>
      </c>
      <c r="E26" s="19">
        <v>35250</v>
      </c>
      <c r="F26" s="20" t="s">
        <v>110</v>
      </c>
      <c r="G26" s="21"/>
      <c r="H26" s="21"/>
      <c r="I26" s="22">
        <v>69</v>
      </c>
      <c r="J26" s="23" t="s">
        <v>18</v>
      </c>
      <c r="K26" s="23"/>
      <c r="L26" s="23" t="s">
        <v>109</v>
      </c>
      <c r="M26" s="23" t="s">
        <v>275</v>
      </c>
      <c r="N26" s="23" t="s">
        <v>16</v>
      </c>
      <c r="O26" s="24"/>
      <c r="P26" s="23" t="s">
        <v>16</v>
      </c>
      <c r="Q26" s="23" t="s">
        <v>16</v>
      </c>
      <c r="R26" s="23"/>
      <c r="S26" s="25"/>
      <c r="T26" s="23"/>
      <c r="U26" s="23"/>
      <c r="V26" s="25"/>
      <c r="W26" s="23"/>
      <c r="X26" s="25"/>
    </row>
    <row r="27" spans="1:24" ht="36" x14ac:dyDescent="0.2">
      <c r="A27" s="13">
        <f t="shared" si="0"/>
        <v>23</v>
      </c>
      <c r="B27" s="16" t="s">
        <v>111</v>
      </c>
      <c r="C27" s="17">
        <v>19</v>
      </c>
      <c r="D27" s="18" t="s">
        <v>112</v>
      </c>
      <c r="E27" s="19">
        <v>35250</v>
      </c>
      <c r="F27" s="20" t="s">
        <v>113</v>
      </c>
      <c r="G27" s="21"/>
      <c r="H27" s="21"/>
      <c r="I27" s="22">
        <v>253</v>
      </c>
      <c r="J27" s="23"/>
      <c r="K27" s="23" t="s">
        <v>114</v>
      </c>
      <c r="L27" s="33" t="s">
        <v>115</v>
      </c>
      <c r="M27" s="23"/>
      <c r="N27" s="23" t="s">
        <v>16</v>
      </c>
      <c r="O27" s="24"/>
      <c r="P27" s="23" t="s">
        <v>16</v>
      </c>
      <c r="Q27" s="23"/>
      <c r="R27" s="23"/>
      <c r="S27" s="25"/>
      <c r="T27" s="23"/>
      <c r="U27" s="23"/>
      <c r="V27" s="25"/>
      <c r="W27" s="23"/>
      <c r="X27" s="25"/>
    </row>
    <row r="28" spans="1:24" ht="24" x14ac:dyDescent="0.2">
      <c r="A28" s="13">
        <f t="shared" si="0"/>
        <v>24</v>
      </c>
      <c r="B28" s="16" t="s">
        <v>116</v>
      </c>
      <c r="C28" s="17">
        <v>15</v>
      </c>
      <c r="D28" s="18" t="s">
        <v>118</v>
      </c>
      <c r="E28" s="19">
        <v>35630</v>
      </c>
      <c r="F28" s="20" t="s">
        <v>121</v>
      </c>
      <c r="G28" s="21"/>
      <c r="H28" s="21"/>
      <c r="I28" s="22">
        <v>133</v>
      </c>
      <c r="J28" s="23" t="s">
        <v>18</v>
      </c>
      <c r="K28" s="30" t="s">
        <v>254</v>
      </c>
      <c r="L28" s="34" t="s">
        <v>120</v>
      </c>
      <c r="M28" s="23"/>
      <c r="N28" s="23"/>
      <c r="O28" s="24"/>
      <c r="P28" s="23" t="s">
        <v>16</v>
      </c>
      <c r="Q28" s="23"/>
      <c r="R28" s="23"/>
      <c r="S28" s="25"/>
      <c r="T28" s="23"/>
      <c r="U28" s="23"/>
      <c r="V28" s="25"/>
      <c r="W28" s="23"/>
      <c r="X28" s="25"/>
    </row>
    <row r="29" spans="1:24" x14ac:dyDescent="0.2">
      <c r="A29" s="13">
        <f t="shared" si="0"/>
        <v>25</v>
      </c>
      <c r="B29" s="16" t="s">
        <v>117</v>
      </c>
      <c r="C29" s="17">
        <v>15</v>
      </c>
      <c r="D29" s="18" t="s">
        <v>119</v>
      </c>
      <c r="E29" s="19">
        <v>35630</v>
      </c>
      <c r="F29" s="20" t="s">
        <v>121</v>
      </c>
      <c r="G29" s="21"/>
      <c r="H29" s="21"/>
      <c r="I29" s="22">
        <v>70</v>
      </c>
      <c r="J29" s="23" t="s">
        <v>18</v>
      </c>
      <c r="K29" s="23" t="s">
        <v>253</v>
      </c>
      <c r="L29" s="34" t="s">
        <v>120</v>
      </c>
      <c r="M29" s="23"/>
      <c r="N29" s="23"/>
      <c r="O29" s="24"/>
      <c r="P29" s="23" t="s">
        <v>16</v>
      </c>
      <c r="Q29" s="23"/>
      <c r="R29" s="23"/>
      <c r="S29" s="25"/>
      <c r="T29" s="23"/>
      <c r="U29" s="23"/>
      <c r="V29" s="25"/>
      <c r="W29" s="23"/>
      <c r="X29" s="25"/>
    </row>
    <row r="30" spans="1:24" ht="24" x14ac:dyDescent="0.2">
      <c r="A30" s="13">
        <f t="shared" si="0"/>
        <v>26</v>
      </c>
      <c r="B30" s="16" t="s">
        <v>103</v>
      </c>
      <c r="C30" s="17">
        <v>2</v>
      </c>
      <c r="D30" s="18" t="s">
        <v>122</v>
      </c>
      <c r="E30" s="19">
        <v>35630</v>
      </c>
      <c r="F30" s="20" t="s">
        <v>39</v>
      </c>
      <c r="G30" s="21"/>
      <c r="H30" s="21"/>
      <c r="I30" s="22">
        <v>122</v>
      </c>
      <c r="J30" s="23" t="s">
        <v>18</v>
      </c>
      <c r="K30" s="23" t="s">
        <v>132</v>
      </c>
      <c r="L30" s="23" t="s">
        <v>123</v>
      </c>
      <c r="M30" s="30" t="s">
        <v>124</v>
      </c>
      <c r="N30" s="23" t="s">
        <v>16</v>
      </c>
      <c r="O30" s="24"/>
      <c r="P30" s="23" t="s">
        <v>16</v>
      </c>
      <c r="Q30" s="23"/>
      <c r="R30" s="23"/>
      <c r="S30" s="25"/>
      <c r="T30" s="23"/>
      <c r="U30" s="23"/>
      <c r="V30" s="25"/>
      <c r="W30" s="23"/>
      <c r="X30" s="25"/>
    </row>
    <row r="31" spans="1:24" x14ac:dyDescent="0.2">
      <c r="A31" s="13">
        <f t="shared" si="0"/>
        <v>27</v>
      </c>
      <c r="B31" s="16" t="s">
        <v>125</v>
      </c>
      <c r="C31" s="17">
        <v>21</v>
      </c>
      <c r="D31" s="18" t="s">
        <v>126</v>
      </c>
      <c r="E31" s="19">
        <v>35250</v>
      </c>
      <c r="F31" s="20" t="s">
        <v>127</v>
      </c>
      <c r="G31" s="21"/>
      <c r="H31" s="21"/>
      <c r="I31" s="22">
        <v>65</v>
      </c>
      <c r="J31" s="23" t="s">
        <v>18</v>
      </c>
      <c r="K31" s="23" t="s">
        <v>128</v>
      </c>
      <c r="L31" s="23" t="s">
        <v>129</v>
      </c>
      <c r="M31" s="23" t="s">
        <v>128</v>
      </c>
      <c r="N31" s="23" t="s">
        <v>16</v>
      </c>
      <c r="O31" s="24"/>
      <c r="P31" s="23" t="s">
        <v>16</v>
      </c>
      <c r="Q31" s="23"/>
      <c r="R31" s="23"/>
      <c r="S31" s="25"/>
      <c r="T31" s="23"/>
      <c r="U31" s="23"/>
      <c r="V31" s="25"/>
      <c r="W31" s="23"/>
      <c r="X31" s="25"/>
    </row>
    <row r="32" spans="1:24" x14ac:dyDescent="0.2">
      <c r="A32" s="13">
        <f t="shared" si="0"/>
        <v>28</v>
      </c>
      <c r="B32" s="16" t="s">
        <v>130</v>
      </c>
      <c r="C32" s="17">
        <v>5</v>
      </c>
      <c r="D32" s="18" t="s">
        <v>131</v>
      </c>
      <c r="E32" s="19">
        <v>35250</v>
      </c>
      <c r="F32" s="20" t="s">
        <v>110</v>
      </c>
      <c r="G32" s="21"/>
      <c r="H32" s="21"/>
      <c r="I32" s="22">
        <v>69</v>
      </c>
      <c r="J32" s="23" t="s">
        <v>18</v>
      </c>
      <c r="K32" s="35"/>
      <c r="L32" s="32" t="s">
        <v>255</v>
      </c>
      <c r="M32" s="23"/>
      <c r="N32" s="23"/>
      <c r="O32" s="24"/>
      <c r="P32" s="23" t="s">
        <v>16</v>
      </c>
      <c r="Q32" s="23"/>
      <c r="R32" s="23"/>
      <c r="S32" s="25"/>
      <c r="T32" s="23"/>
      <c r="U32" s="23"/>
      <c r="V32" s="25"/>
      <c r="W32" s="23"/>
      <c r="X32" s="25"/>
    </row>
    <row r="33" spans="1:24" ht="24" x14ac:dyDescent="0.2">
      <c r="A33" s="13">
        <f t="shared" si="0"/>
        <v>29</v>
      </c>
      <c r="B33" s="42" t="s">
        <v>220</v>
      </c>
      <c r="C33" s="17">
        <v>23</v>
      </c>
      <c r="D33" s="18" t="s">
        <v>133</v>
      </c>
      <c r="E33" s="19">
        <v>35630</v>
      </c>
      <c r="F33" s="20" t="s">
        <v>121</v>
      </c>
      <c r="G33" s="21"/>
      <c r="H33" s="21"/>
      <c r="I33" s="22">
        <v>420</v>
      </c>
      <c r="J33" s="23" t="s">
        <v>18</v>
      </c>
      <c r="K33" s="34" t="s">
        <v>134</v>
      </c>
      <c r="L33" s="23" t="s">
        <v>276</v>
      </c>
      <c r="M33" s="23" t="s">
        <v>135</v>
      </c>
      <c r="N33" s="23" t="s">
        <v>16</v>
      </c>
      <c r="O33" s="24"/>
      <c r="P33" s="23" t="s">
        <v>16</v>
      </c>
      <c r="Q33" s="23" t="s">
        <v>15</v>
      </c>
      <c r="R33" s="23"/>
      <c r="S33" s="25"/>
      <c r="T33" s="23"/>
      <c r="U33" s="23" t="s">
        <v>15</v>
      </c>
      <c r="V33" s="51" t="s">
        <v>221</v>
      </c>
      <c r="W33" s="23"/>
      <c r="X33" s="25"/>
    </row>
    <row r="34" spans="1:24" ht="24" x14ac:dyDescent="0.2">
      <c r="A34" s="13">
        <f t="shared" si="0"/>
        <v>30</v>
      </c>
      <c r="B34" s="16" t="s">
        <v>141</v>
      </c>
      <c r="C34" s="17"/>
      <c r="D34" s="18" t="s">
        <v>137</v>
      </c>
      <c r="E34" s="19">
        <v>35440</v>
      </c>
      <c r="F34" s="20" t="s">
        <v>138</v>
      </c>
      <c r="G34" s="21"/>
      <c r="H34" s="21"/>
      <c r="I34" s="22">
        <v>303</v>
      </c>
      <c r="J34" s="23" t="s">
        <v>18</v>
      </c>
      <c r="K34" s="34" t="s">
        <v>139</v>
      </c>
      <c r="L34" s="23" t="s">
        <v>140</v>
      </c>
      <c r="M34" s="23"/>
      <c r="N34" s="23" t="s">
        <v>16</v>
      </c>
      <c r="O34" s="24"/>
      <c r="P34" s="23" t="s">
        <v>16</v>
      </c>
      <c r="Q34" s="23"/>
      <c r="R34" s="23"/>
      <c r="S34" s="25"/>
      <c r="T34" s="23"/>
      <c r="U34" s="23"/>
      <c r="V34" s="25"/>
      <c r="W34" s="23"/>
      <c r="X34" s="25"/>
    </row>
    <row r="35" spans="1:24" ht="24" x14ac:dyDescent="0.2">
      <c r="A35" s="13">
        <f t="shared" si="0"/>
        <v>31</v>
      </c>
      <c r="B35" s="16" t="s">
        <v>234</v>
      </c>
      <c r="C35" s="17">
        <v>1</v>
      </c>
      <c r="D35" s="18" t="s">
        <v>231</v>
      </c>
      <c r="E35" s="19">
        <v>35250</v>
      </c>
      <c r="F35" s="20" t="s">
        <v>127</v>
      </c>
      <c r="G35" s="21"/>
      <c r="H35" s="21"/>
      <c r="I35" s="50">
        <v>506</v>
      </c>
      <c r="J35" s="23"/>
      <c r="K35" s="34" t="s">
        <v>232</v>
      </c>
      <c r="L35" s="30" t="s">
        <v>233</v>
      </c>
      <c r="M35" s="23" t="s">
        <v>142</v>
      </c>
      <c r="N35" s="23"/>
      <c r="O35" s="24"/>
      <c r="P35" s="23" t="s">
        <v>16</v>
      </c>
      <c r="Q35" s="23" t="s">
        <v>15</v>
      </c>
      <c r="R35" s="23"/>
      <c r="S35" s="25"/>
      <c r="T35" s="23"/>
      <c r="U35" s="23"/>
      <c r="V35" s="25"/>
      <c r="W35" s="23"/>
      <c r="X35" s="25"/>
    </row>
    <row r="36" spans="1:24" ht="24" x14ac:dyDescent="0.2">
      <c r="A36" s="13">
        <f t="shared" si="0"/>
        <v>32</v>
      </c>
      <c r="B36" s="16" t="s">
        <v>136</v>
      </c>
      <c r="C36" s="17">
        <v>4</v>
      </c>
      <c r="D36" s="31" t="s">
        <v>278</v>
      </c>
      <c r="E36" s="19">
        <v>35250</v>
      </c>
      <c r="F36" s="20" t="s">
        <v>127</v>
      </c>
      <c r="G36" s="21"/>
      <c r="H36" s="21"/>
      <c r="I36" s="22">
        <v>186</v>
      </c>
      <c r="J36" s="23" t="s">
        <v>18</v>
      </c>
      <c r="K36" s="35" t="s">
        <v>277</v>
      </c>
      <c r="L36" s="33" t="s">
        <v>279</v>
      </c>
      <c r="M36" s="23" t="s">
        <v>142</v>
      </c>
      <c r="N36" s="23" t="s">
        <v>16</v>
      </c>
      <c r="O36" s="24"/>
      <c r="P36" s="23" t="s">
        <v>16</v>
      </c>
      <c r="Q36" s="23"/>
      <c r="R36" s="23"/>
      <c r="S36" s="25"/>
      <c r="T36" s="23"/>
      <c r="U36" s="23"/>
      <c r="V36" s="25"/>
      <c r="W36" s="23"/>
      <c r="X36" s="25"/>
    </row>
    <row r="37" spans="1:24" ht="48" x14ac:dyDescent="0.2">
      <c r="A37" s="13">
        <f t="shared" si="0"/>
        <v>33</v>
      </c>
      <c r="B37" s="16" t="s">
        <v>143</v>
      </c>
      <c r="C37" s="17">
        <v>4</v>
      </c>
      <c r="D37" s="18" t="s">
        <v>144</v>
      </c>
      <c r="E37" s="19">
        <v>35520</v>
      </c>
      <c r="F37" s="20" t="s">
        <v>63</v>
      </c>
      <c r="G37" s="21"/>
      <c r="H37" s="21"/>
      <c r="I37" s="22">
        <v>129</v>
      </c>
      <c r="J37" s="23" t="s">
        <v>17</v>
      </c>
      <c r="K37" s="35" t="s">
        <v>145</v>
      </c>
      <c r="L37" s="23"/>
      <c r="M37" s="23"/>
      <c r="N37" s="23"/>
      <c r="O37" s="24"/>
      <c r="P37" s="23" t="s">
        <v>16</v>
      </c>
      <c r="Q37" s="23" t="s">
        <v>15</v>
      </c>
      <c r="R37" s="23" t="s">
        <v>15</v>
      </c>
      <c r="S37" s="36" t="s">
        <v>256</v>
      </c>
      <c r="T37" s="23"/>
      <c r="U37" s="23" t="s">
        <v>15</v>
      </c>
      <c r="V37" s="51" t="s">
        <v>228</v>
      </c>
      <c r="W37" s="23"/>
      <c r="X37" s="25"/>
    </row>
    <row r="38" spans="1:24" ht="22.5" x14ac:dyDescent="0.2">
      <c r="A38" s="13">
        <f t="shared" si="0"/>
        <v>34</v>
      </c>
      <c r="B38" s="16" t="s">
        <v>146</v>
      </c>
      <c r="C38" s="17">
        <v>4</v>
      </c>
      <c r="D38" s="18" t="s">
        <v>144</v>
      </c>
      <c r="E38" s="19">
        <v>35520</v>
      </c>
      <c r="F38" s="20" t="s">
        <v>63</v>
      </c>
      <c r="G38" s="21"/>
      <c r="H38" s="21"/>
      <c r="I38" s="22">
        <v>15</v>
      </c>
      <c r="J38" s="23" t="s">
        <v>17</v>
      </c>
      <c r="K38" s="35" t="s">
        <v>149</v>
      </c>
      <c r="L38" s="23"/>
      <c r="M38" s="23"/>
      <c r="N38" s="23"/>
      <c r="O38" s="24"/>
      <c r="P38" s="23" t="s">
        <v>16</v>
      </c>
      <c r="Q38" s="23" t="s">
        <v>16</v>
      </c>
      <c r="R38" s="23"/>
      <c r="S38" s="25"/>
      <c r="T38" s="23"/>
      <c r="U38" s="23" t="s">
        <v>15</v>
      </c>
      <c r="V38" s="51" t="s">
        <v>228</v>
      </c>
      <c r="W38" s="23"/>
      <c r="X38" s="25"/>
    </row>
    <row r="39" spans="1:24" x14ac:dyDescent="0.2">
      <c r="A39" s="13">
        <f t="shared" si="0"/>
        <v>35</v>
      </c>
      <c r="B39" s="16" t="s">
        <v>147</v>
      </c>
      <c r="C39" s="17">
        <v>9</v>
      </c>
      <c r="D39" s="18" t="s">
        <v>148</v>
      </c>
      <c r="E39" s="19">
        <v>35630</v>
      </c>
      <c r="F39" s="20" t="s">
        <v>39</v>
      </c>
      <c r="G39" s="21"/>
      <c r="H39" s="21"/>
      <c r="I39" s="22">
        <v>119</v>
      </c>
      <c r="J39" s="23" t="s">
        <v>17</v>
      </c>
      <c r="K39" s="35" t="s">
        <v>145</v>
      </c>
      <c r="L39" s="23"/>
      <c r="M39" s="23"/>
      <c r="N39" s="23"/>
      <c r="O39" s="24"/>
      <c r="P39" s="23" t="s">
        <v>16</v>
      </c>
      <c r="Q39" s="23" t="s">
        <v>15</v>
      </c>
      <c r="R39" s="23" t="s">
        <v>16</v>
      </c>
      <c r="S39" s="25"/>
      <c r="T39" s="23"/>
      <c r="U39" s="23" t="s">
        <v>15</v>
      </c>
      <c r="V39" s="52" t="s">
        <v>242</v>
      </c>
      <c r="W39" s="23"/>
      <c r="X39" s="25"/>
    </row>
    <row r="40" spans="1:24" x14ac:dyDescent="0.2">
      <c r="A40" s="13">
        <f t="shared" si="0"/>
        <v>36</v>
      </c>
      <c r="B40" s="16" t="s">
        <v>146</v>
      </c>
      <c r="C40" s="17">
        <v>9</v>
      </c>
      <c r="D40" s="18" t="s">
        <v>148</v>
      </c>
      <c r="E40" s="19">
        <v>35630</v>
      </c>
      <c r="F40" s="20" t="s">
        <v>39</v>
      </c>
      <c r="G40" s="21"/>
      <c r="H40" s="21"/>
      <c r="I40" s="22">
        <v>9</v>
      </c>
      <c r="J40" s="23" t="s">
        <v>17</v>
      </c>
      <c r="K40" s="35" t="s">
        <v>149</v>
      </c>
      <c r="L40" s="23"/>
      <c r="M40" s="23"/>
      <c r="N40" s="23"/>
      <c r="O40" s="24"/>
      <c r="P40" s="23" t="s">
        <v>16</v>
      </c>
      <c r="Q40" s="23" t="s">
        <v>16</v>
      </c>
      <c r="R40" s="23"/>
      <c r="S40" s="25"/>
      <c r="T40" s="23"/>
      <c r="U40" s="23"/>
      <c r="V40" s="25"/>
      <c r="W40" s="23"/>
      <c r="X40" s="25"/>
    </row>
    <row r="41" spans="1:24" ht="22.5" x14ac:dyDescent="0.2">
      <c r="A41" s="13">
        <f t="shared" si="0"/>
        <v>37</v>
      </c>
      <c r="B41" s="16" t="s">
        <v>150</v>
      </c>
      <c r="C41" s="17" t="s">
        <v>153</v>
      </c>
      <c r="D41" s="18" t="s">
        <v>155</v>
      </c>
      <c r="E41" s="19">
        <v>35440</v>
      </c>
      <c r="F41" s="20" t="s">
        <v>138</v>
      </c>
      <c r="G41" s="21"/>
      <c r="H41" s="21"/>
      <c r="I41" s="22">
        <v>345</v>
      </c>
      <c r="J41" s="23" t="s">
        <v>17</v>
      </c>
      <c r="K41" s="35" t="s">
        <v>145</v>
      </c>
      <c r="L41" s="23"/>
      <c r="M41" s="30"/>
      <c r="N41" s="23"/>
      <c r="O41" s="24"/>
      <c r="P41" s="23" t="s">
        <v>16</v>
      </c>
      <c r="Q41" s="23" t="s">
        <v>15</v>
      </c>
      <c r="R41" s="23"/>
      <c r="S41" s="25"/>
      <c r="T41" s="23"/>
      <c r="U41" s="23" t="s">
        <v>15</v>
      </c>
      <c r="V41" s="51" t="s">
        <v>215</v>
      </c>
      <c r="W41" s="23"/>
      <c r="X41" s="25"/>
    </row>
    <row r="42" spans="1:24" ht="33.75" customHeight="1" x14ac:dyDescent="0.2">
      <c r="A42" s="13">
        <f t="shared" si="0"/>
        <v>38</v>
      </c>
      <c r="B42" s="16" t="s">
        <v>157</v>
      </c>
      <c r="C42" s="17" t="s">
        <v>154</v>
      </c>
      <c r="D42" s="18" t="s">
        <v>156</v>
      </c>
      <c r="E42" s="19">
        <v>35250</v>
      </c>
      <c r="F42" s="20" t="s">
        <v>127</v>
      </c>
      <c r="G42" s="21"/>
      <c r="H42" s="21"/>
      <c r="I42" s="22">
        <v>400</v>
      </c>
      <c r="J42" s="23" t="s">
        <v>18</v>
      </c>
      <c r="K42" s="35" t="s">
        <v>145</v>
      </c>
      <c r="L42" s="23" t="s">
        <v>151</v>
      </c>
      <c r="M42" s="30" t="s">
        <v>152</v>
      </c>
      <c r="N42" s="23" t="s">
        <v>16</v>
      </c>
      <c r="O42" s="24"/>
      <c r="P42" s="23" t="s">
        <v>16</v>
      </c>
      <c r="Q42" s="23" t="s">
        <v>15</v>
      </c>
      <c r="R42" s="23"/>
      <c r="S42" s="25"/>
      <c r="T42" s="23"/>
      <c r="U42" s="23" t="s">
        <v>15</v>
      </c>
      <c r="V42" s="51" t="s">
        <v>229</v>
      </c>
      <c r="W42" s="23"/>
      <c r="X42" s="25"/>
    </row>
    <row r="43" spans="1:24" ht="27.75" customHeight="1" x14ac:dyDescent="0.2">
      <c r="A43" s="13">
        <f t="shared" si="0"/>
        <v>39</v>
      </c>
      <c r="B43" s="16" t="s">
        <v>159</v>
      </c>
      <c r="C43" s="17">
        <v>1</v>
      </c>
      <c r="D43" s="18" t="s">
        <v>158</v>
      </c>
      <c r="E43" s="19">
        <v>35520</v>
      </c>
      <c r="F43" s="20" t="s">
        <v>63</v>
      </c>
      <c r="G43" s="21"/>
      <c r="H43" s="21"/>
      <c r="I43" s="22">
        <v>620</v>
      </c>
      <c r="J43" s="23" t="s">
        <v>18</v>
      </c>
      <c r="K43" s="23" t="s">
        <v>145</v>
      </c>
      <c r="L43" s="23" t="s">
        <v>151</v>
      </c>
      <c r="M43" s="30" t="s">
        <v>152</v>
      </c>
      <c r="N43" s="23" t="s">
        <v>16</v>
      </c>
      <c r="O43" s="24"/>
      <c r="P43" s="23" t="s">
        <v>16</v>
      </c>
      <c r="Q43" s="23" t="s">
        <v>15</v>
      </c>
      <c r="R43" s="23" t="s">
        <v>15</v>
      </c>
      <c r="S43" s="25"/>
      <c r="T43" s="23"/>
      <c r="U43" s="23"/>
      <c r="V43" s="25"/>
      <c r="W43" s="23"/>
      <c r="X43" s="25"/>
    </row>
    <row r="44" spans="1:24" ht="29.25" customHeight="1" x14ac:dyDescent="0.2">
      <c r="A44" s="13">
        <f t="shared" si="0"/>
        <v>40</v>
      </c>
      <c r="B44" s="16" t="s">
        <v>210</v>
      </c>
      <c r="C44" s="17">
        <v>13</v>
      </c>
      <c r="D44" s="18" t="s">
        <v>211</v>
      </c>
      <c r="E44" s="19">
        <v>35490</v>
      </c>
      <c r="F44" s="20" t="s">
        <v>212</v>
      </c>
      <c r="G44" s="21"/>
      <c r="H44" s="21"/>
      <c r="I44" s="48">
        <v>160</v>
      </c>
      <c r="J44" s="23" t="s">
        <v>20</v>
      </c>
      <c r="K44" s="23" t="s">
        <v>145</v>
      </c>
      <c r="L44" s="35" t="s">
        <v>151</v>
      </c>
      <c r="M44" s="30" t="s">
        <v>152</v>
      </c>
      <c r="N44" s="23" t="s">
        <v>16</v>
      </c>
      <c r="O44" s="24"/>
      <c r="P44" s="23" t="s">
        <v>16</v>
      </c>
      <c r="Q44" s="23" t="s">
        <v>15</v>
      </c>
      <c r="R44" s="23"/>
      <c r="S44" s="25"/>
      <c r="T44" s="23"/>
      <c r="U44" s="23"/>
      <c r="V44" s="25"/>
      <c r="W44" s="23"/>
      <c r="X44" s="25"/>
    </row>
    <row r="45" spans="1:24" ht="22.5" x14ac:dyDescent="0.2">
      <c r="A45" s="13">
        <f t="shared" si="0"/>
        <v>41</v>
      </c>
      <c r="B45" s="42" t="s">
        <v>280</v>
      </c>
      <c r="C45" s="17">
        <v>16</v>
      </c>
      <c r="D45" s="18" t="s">
        <v>160</v>
      </c>
      <c r="E45" s="19">
        <v>35520</v>
      </c>
      <c r="F45" s="20" t="s">
        <v>63</v>
      </c>
      <c r="G45" s="21"/>
      <c r="H45" s="21"/>
      <c r="I45" s="37">
        <v>0</v>
      </c>
      <c r="J45" s="23" t="s">
        <v>17</v>
      </c>
      <c r="K45" s="23"/>
      <c r="L45" s="23"/>
      <c r="M45" s="30"/>
      <c r="N45" s="23"/>
      <c r="O45" s="24"/>
      <c r="P45" s="23" t="s">
        <v>16</v>
      </c>
      <c r="Q45" s="23"/>
      <c r="R45" s="23"/>
      <c r="S45" s="25"/>
      <c r="T45" s="23"/>
      <c r="U45" s="23"/>
      <c r="V45" s="25"/>
      <c r="W45" s="23"/>
      <c r="X45" s="25"/>
    </row>
    <row r="46" spans="1:24" x14ac:dyDescent="0.2">
      <c r="A46" s="13">
        <f t="shared" si="0"/>
        <v>42</v>
      </c>
      <c r="B46" s="16" t="s">
        <v>162</v>
      </c>
      <c r="C46" s="17">
        <v>16</v>
      </c>
      <c r="D46" s="18" t="s">
        <v>62</v>
      </c>
      <c r="E46" s="19">
        <v>35520</v>
      </c>
      <c r="F46" s="20" t="s">
        <v>63</v>
      </c>
      <c r="G46" s="21"/>
      <c r="H46" s="21"/>
      <c r="I46" s="22">
        <v>30</v>
      </c>
      <c r="J46" s="23" t="s">
        <v>18</v>
      </c>
      <c r="K46" s="23"/>
      <c r="L46" s="23"/>
      <c r="M46" s="30"/>
      <c r="N46" s="23"/>
      <c r="O46" s="24"/>
      <c r="P46" s="23" t="s">
        <v>16</v>
      </c>
      <c r="Q46" s="23"/>
      <c r="R46" s="23"/>
      <c r="S46" s="25"/>
      <c r="T46" s="23"/>
      <c r="U46" s="23"/>
      <c r="V46" s="25"/>
      <c r="W46" s="23"/>
      <c r="X46" s="25"/>
    </row>
    <row r="47" spans="1:24" x14ac:dyDescent="0.2">
      <c r="A47" s="13">
        <f t="shared" si="0"/>
        <v>43</v>
      </c>
      <c r="B47" s="16" t="s">
        <v>161</v>
      </c>
      <c r="C47" s="17">
        <v>16</v>
      </c>
      <c r="D47" s="18" t="s">
        <v>160</v>
      </c>
      <c r="E47" s="19">
        <v>35520</v>
      </c>
      <c r="F47" s="20" t="s">
        <v>63</v>
      </c>
      <c r="G47" s="21"/>
      <c r="H47" s="21"/>
      <c r="I47" s="22">
        <v>67</v>
      </c>
      <c r="J47" s="23"/>
      <c r="K47" s="23"/>
      <c r="L47" s="23"/>
      <c r="M47" s="30"/>
      <c r="N47" s="23"/>
      <c r="O47" s="24"/>
      <c r="P47" s="23" t="s">
        <v>16</v>
      </c>
      <c r="Q47" s="23"/>
      <c r="R47" s="23"/>
      <c r="S47" s="25"/>
      <c r="T47" s="35"/>
      <c r="U47" s="23" t="s">
        <v>15</v>
      </c>
      <c r="V47" s="25" t="s">
        <v>218</v>
      </c>
      <c r="W47" s="23"/>
      <c r="X47" s="25"/>
    </row>
    <row r="48" spans="1:24" x14ac:dyDescent="0.2">
      <c r="A48" s="13">
        <f t="shared" si="0"/>
        <v>44</v>
      </c>
      <c r="B48" s="16" t="s">
        <v>207</v>
      </c>
      <c r="C48" s="17">
        <v>14</v>
      </c>
      <c r="D48" s="18" t="s">
        <v>73</v>
      </c>
      <c r="E48" s="19">
        <v>35520</v>
      </c>
      <c r="F48" s="20" t="s">
        <v>63</v>
      </c>
      <c r="G48" s="21"/>
      <c r="H48" s="21"/>
      <c r="I48" s="22">
        <v>68</v>
      </c>
      <c r="J48" s="23" t="s">
        <v>19</v>
      </c>
      <c r="K48" s="23" t="s">
        <v>208</v>
      </c>
      <c r="L48" s="23" t="s">
        <v>209</v>
      </c>
      <c r="M48" s="30"/>
      <c r="N48" s="23"/>
      <c r="O48" s="24"/>
      <c r="P48" s="23" t="s">
        <v>16</v>
      </c>
      <c r="Q48" s="23"/>
      <c r="R48" s="23"/>
      <c r="S48" s="25"/>
      <c r="T48" s="23"/>
      <c r="U48" s="23"/>
      <c r="V48" s="25" t="s">
        <v>219</v>
      </c>
      <c r="W48" s="23"/>
      <c r="X48" s="25"/>
    </row>
    <row r="49" spans="1:24" ht="51" customHeight="1" x14ac:dyDescent="0.2">
      <c r="A49" s="13">
        <f t="shared" si="0"/>
        <v>45</v>
      </c>
      <c r="B49" s="39" t="s">
        <v>236</v>
      </c>
      <c r="C49" s="17">
        <v>10</v>
      </c>
      <c r="D49" s="18" t="s">
        <v>73</v>
      </c>
      <c r="E49" s="19">
        <v>35520</v>
      </c>
      <c r="F49" s="20" t="s">
        <v>63</v>
      </c>
      <c r="G49" s="21"/>
      <c r="H49" s="21"/>
      <c r="I49" s="22">
        <v>425</v>
      </c>
      <c r="J49" s="23"/>
      <c r="K49" s="30" t="s">
        <v>163</v>
      </c>
      <c r="L49" s="30" t="s">
        <v>165</v>
      </c>
      <c r="M49" s="30" t="s">
        <v>164</v>
      </c>
      <c r="N49" s="23" t="s">
        <v>16</v>
      </c>
      <c r="O49" s="24"/>
      <c r="P49" s="23" t="s">
        <v>16</v>
      </c>
      <c r="Q49" s="23" t="s">
        <v>15</v>
      </c>
      <c r="R49" s="23" t="s">
        <v>15</v>
      </c>
      <c r="S49" s="49" t="s">
        <v>235</v>
      </c>
      <c r="T49" s="35" t="s">
        <v>15</v>
      </c>
      <c r="U49" s="23"/>
      <c r="V49" s="25"/>
      <c r="W49" s="23" t="s">
        <v>15</v>
      </c>
      <c r="X49" s="53" t="s">
        <v>249</v>
      </c>
    </row>
    <row r="50" spans="1:24" x14ac:dyDescent="0.2">
      <c r="A50" s="13">
        <f t="shared" si="0"/>
        <v>46</v>
      </c>
      <c r="B50" s="38" t="s">
        <v>166</v>
      </c>
      <c r="C50" s="17"/>
      <c r="D50" s="18" t="s">
        <v>167</v>
      </c>
      <c r="E50" s="19">
        <v>35520</v>
      </c>
      <c r="F50" s="20" t="s">
        <v>63</v>
      </c>
      <c r="G50" s="21"/>
      <c r="H50" s="21"/>
      <c r="I50" s="22">
        <v>140</v>
      </c>
      <c r="J50" s="23" t="s">
        <v>18</v>
      </c>
      <c r="K50" s="23" t="s">
        <v>168</v>
      </c>
      <c r="L50" s="23" t="s">
        <v>169</v>
      </c>
      <c r="M50" s="30" t="s">
        <v>170</v>
      </c>
      <c r="N50" s="23" t="s">
        <v>16</v>
      </c>
      <c r="O50" s="24"/>
      <c r="P50" s="23" t="s">
        <v>16</v>
      </c>
      <c r="Q50" s="23"/>
      <c r="R50" s="23"/>
      <c r="S50" s="25"/>
      <c r="T50" s="23"/>
      <c r="U50" s="23"/>
      <c r="V50" s="25" t="s">
        <v>281</v>
      </c>
      <c r="W50" s="23"/>
      <c r="X50" s="25"/>
    </row>
    <row r="51" spans="1:24" ht="25.5" x14ac:dyDescent="0.2">
      <c r="A51" s="13">
        <f t="shared" si="0"/>
        <v>47</v>
      </c>
      <c r="B51" s="16" t="s">
        <v>171</v>
      </c>
      <c r="C51" s="17"/>
      <c r="D51" s="18" t="s">
        <v>172</v>
      </c>
      <c r="E51" s="19">
        <v>35440</v>
      </c>
      <c r="F51" s="20" t="s">
        <v>173</v>
      </c>
      <c r="G51" s="21"/>
      <c r="H51" s="21"/>
      <c r="I51" s="22">
        <v>100</v>
      </c>
      <c r="J51" s="23" t="s">
        <v>18</v>
      </c>
      <c r="K51" s="23" t="s">
        <v>179</v>
      </c>
      <c r="L51" s="23" t="s">
        <v>177</v>
      </c>
      <c r="M51" s="30"/>
      <c r="N51" s="23"/>
      <c r="O51" s="24"/>
      <c r="P51" s="23" t="s">
        <v>16</v>
      </c>
      <c r="Q51" s="23" t="s">
        <v>15</v>
      </c>
      <c r="R51" s="23"/>
      <c r="S51" s="25"/>
      <c r="T51" s="23"/>
      <c r="U51" s="23" t="s">
        <v>15</v>
      </c>
      <c r="V51" s="49" t="s">
        <v>216</v>
      </c>
      <c r="W51" s="81" t="s">
        <v>15</v>
      </c>
      <c r="X51" s="78" t="s">
        <v>251</v>
      </c>
    </row>
    <row r="52" spans="1:24" x14ac:dyDescent="0.2">
      <c r="A52" s="13">
        <f t="shared" si="0"/>
        <v>48</v>
      </c>
      <c r="B52" s="40" t="s">
        <v>175</v>
      </c>
      <c r="C52" s="17"/>
      <c r="D52" s="18" t="s">
        <v>172</v>
      </c>
      <c r="E52" s="19">
        <v>35440</v>
      </c>
      <c r="F52" s="20" t="s">
        <v>173</v>
      </c>
      <c r="G52" s="21"/>
      <c r="H52" s="21"/>
      <c r="I52" s="22">
        <v>215</v>
      </c>
      <c r="J52" s="23" t="s">
        <v>18</v>
      </c>
      <c r="K52" s="23" t="s">
        <v>178</v>
      </c>
      <c r="L52" s="23"/>
      <c r="M52" s="30" t="s">
        <v>170</v>
      </c>
      <c r="N52" s="23" t="s">
        <v>16</v>
      </c>
      <c r="O52" s="24"/>
      <c r="P52" s="23" t="s">
        <v>16</v>
      </c>
      <c r="Q52" s="23" t="s">
        <v>15</v>
      </c>
      <c r="R52" s="23"/>
      <c r="S52" s="25"/>
      <c r="T52" s="23"/>
      <c r="U52" s="23"/>
      <c r="V52" s="25"/>
      <c r="W52" s="82"/>
      <c r="X52" s="84"/>
    </row>
    <row r="53" spans="1:24" x14ac:dyDescent="0.2">
      <c r="A53" s="13">
        <f t="shared" si="0"/>
        <v>49</v>
      </c>
      <c r="B53" s="16" t="s">
        <v>174</v>
      </c>
      <c r="C53" s="17"/>
      <c r="D53" s="18" t="s">
        <v>172</v>
      </c>
      <c r="E53" s="19">
        <v>35440</v>
      </c>
      <c r="F53" s="20" t="s">
        <v>173</v>
      </c>
      <c r="G53" s="21"/>
      <c r="H53" s="21"/>
      <c r="I53" s="22">
        <v>31</v>
      </c>
      <c r="J53" s="23" t="s">
        <v>18</v>
      </c>
      <c r="K53" s="23" t="s">
        <v>245</v>
      </c>
      <c r="L53" s="23"/>
      <c r="M53" s="30"/>
      <c r="N53" s="23"/>
      <c r="O53" s="24"/>
      <c r="P53" s="23" t="s">
        <v>16</v>
      </c>
      <c r="Q53" s="23"/>
      <c r="R53" s="23"/>
      <c r="S53" s="25"/>
      <c r="T53" s="23"/>
      <c r="U53" s="23"/>
      <c r="V53" s="25"/>
      <c r="W53" s="82"/>
      <c r="X53" s="84"/>
    </row>
    <row r="54" spans="1:24" x14ac:dyDescent="0.2">
      <c r="A54" s="13">
        <f t="shared" si="0"/>
        <v>50</v>
      </c>
      <c r="B54" s="16" t="s">
        <v>176</v>
      </c>
      <c r="C54" s="17"/>
      <c r="D54" s="18" t="s">
        <v>172</v>
      </c>
      <c r="E54" s="19">
        <v>35440</v>
      </c>
      <c r="F54" s="20" t="s">
        <v>173</v>
      </c>
      <c r="G54" s="21"/>
      <c r="H54" s="21"/>
      <c r="I54" s="22">
        <v>6</v>
      </c>
      <c r="J54" s="23" t="s">
        <v>18</v>
      </c>
      <c r="K54" s="23"/>
      <c r="L54" s="23"/>
      <c r="M54" s="30"/>
      <c r="N54" s="23"/>
      <c r="O54" s="24"/>
      <c r="P54" s="23" t="s">
        <v>16</v>
      </c>
      <c r="Q54" s="23"/>
      <c r="R54" s="23"/>
      <c r="S54" s="25"/>
      <c r="T54" s="23"/>
      <c r="U54" s="23"/>
      <c r="V54" s="25"/>
      <c r="W54" s="82"/>
      <c r="X54" s="84"/>
    </row>
    <row r="55" spans="1:24" x14ac:dyDescent="0.2">
      <c r="A55" s="13">
        <f t="shared" si="0"/>
        <v>51</v>
      </c>
      <c r="B55" s="16" t="s">
        <v>180</v>
      </c>
      <c r="C55" s="17"/>
      <c r="D55" s="18" t="s">
        <v>172</v>
      </c>
      <c r="E55" s="19">
        <v>35440</v>
      </c>
      <c r="F55" s="20" t="s">
        <v>173</v>
      </c>
      <c r="G55" s="21"/>
      <c r="H55" s="21"/>
      <c r="I55" s="22">
        <v>215</v>
      </c>
      <c r="J55" s="23" t="s">
        <v>18</v>
      </c>
      <c r="K55" s="23" t="s">
        <v>238</v>
      </c>
      <c r="L55" s="23"/>
      <c r="M55" s="30"/>
      <c r="N55" s="23"/>
      <c r="O55" s="24"/>
      <c r="P55" s="23" t="s">
        <v>16</v>
      </c>
      <c r="Q55" s="23"/>
      <c r="R55" s="23"/>
      <c r="S55" s="25"/>
      <c r="T55" s="23"/>
      <c r="U55" s="23"/>
      <c r="V55" s="25"/>
      <c r="W55" s="82"/>
      <c r="X55" s="84"/>
    </row>
    <row r="56" spans="1:24" ht="22.5" x14ac:dyDescent="0.2">
      <c r="A56" s="13">
        <f t="shared" si="0"/>
        <v>52</v>
      </c>
      <c r="B56" s="16" t="s">
        <v>181</v>
      </c>
      <c r="C56" s="17"/>
      <c r="D56" s="18" t="s">
        <v>172</v>
      </c>
      <c r="E56" s="19">
        <v>35440</v>
      </c>
      <c r="F56" s="20" t="s">
        <v>173</v>
      </c>
      <c r="G56" s="21"/>
      <c r="H56" s="21"/>
      <c r="I56" s="22">
        <v>152</v>
      </c>
      <c r="J56" s="23" t="s">
        <v>18</v>
      </c>
      <c r="K56" s="23"/>
      <c r="L56" s="23"/>
      <c r="M56" s="30"/>
      <c r="N56" s="23"/>
      <c r="O56" s="24"/>
      <c r="P56" s="23" t="s">
        <v>16</v>
      </c>
      <c r="Q56" s="23" t="s">
        <v>15</v>
      </c>
      <c r="R56" s="23" t="s">
        <v>15</v>
      </c>
      <c r="S56" s="53" t="s">
        <v>261</v>
      </c>
      <c r="T56" s="23"/>
      <c r="U56" s="23" t="s">
        <v>15</v>
      </c>
      <c r="V56" s="25" t="s">
        <v>214</v>
      </c>
      <c r="W56" s="82"/>
      <c r="X56" s="84"/>
    </row>
    <row r="57" spans="1:24" x14ac:dyDescent="0.2">
      <c r="A57" s="13">
        <f t="shared" si="0"/>
        <v>53</v>
      </c>
      <c r="B57" s="16" t="s">
        <v>182</v>
      </c>
      <c r="C57" s="17"/>
      <c r="D57" s="18" t="s">
        <v>172</v>
      </c>
      <c r="E57" s="19">
        <v>35440</v>
      </c>
      <c r="F57" s="20" t="s">
        <v>173</v>
      </c>
      <c r="G57" s="21"/>
      <c r="H57" s="21"/>
      <c r="I57" s="22">
        <v>128</v>
      </c>
      <c r="J57" s="23" t="s">
        <v>18</v>
      </c>
      <c r="K57" s="23" t="s">
        <v>244</v>
      </c>
      <c r="L57" s="23"/>
      <c r="M57" s="30"/>
      <c r="N57" s="23"/>
      <c r="O57" s="24"/>
      <c r="P57" s="23" t="s">
        <v>16</v>
      </c>
      <c r="Q57" s="23"/>
      <c r="R57" s="23"/>
      <c r="S57" s="25"/>
      <c r="T57" s="23"/>
      <c r="U57" s="23"/>
      <c r="V57" s="25"/>
      <c r="W57" s="82"/>
      <c r="X57" s="84"/>
    </row>
    <row r="58" spans="1:24" x14ac:dyDescent="0.2">
      <c r="A58" s="13">
        <f t="shared" si="0"/>
        <v>54</v>
      </c>
      <c r="B58" s="16" t="s">
        <v>264</v>
      </c>
      <c r="C58" s="17"/>
      <c r="D58" s="18" t="s">
        <v>172</v>
      </c>
      <c r="E58" s="19">
        <v>35440</v>
      </c>
      <c r="F58" s="20" t="s">
        <v>173</v>
      </c>
      <c r="G58" s="21"/>
      <c r="H58" s="21"/>
      <c r="I58" s="22">
        <v>18.2</v>
      </c>
      <c r="J58" s="23"/>
      <c r="K58" s="23"/>
      <c r="L58" s="23" t="s">
        <v>267</v>
      </c>
      <c r="M58" s="30"/>
      <c r="N58" s="23"/>
      <c r="O58" s="24"/>
      <c r="P58" s="23" t="s">
        <v>16</v>
      </c>
      <c r="Q58" s="23"/>
      <c r="R58" s="23"/>
      <c r="S58" s="25"/>
      <c r="T58" s="23"/>
      <c r="U58" s="23"/>
      <c r="V58" s="25"/>
      <c r="W58" s="82"/>
      <c r="X58" s="84"/>
    </row>
    <row r="59" spans="1:24" x14ac:dyDescent="0.2">
      <c r="A59" s="13">
        <f t="shared" si="0"/>
        <v>55</v>
      </c>
      <c r="B59" s="16" t="s">
        <v>183</v>
      </c>
      <c r="C59" s="17"/>
      <c r="D59" s="18" t="s">
        <v>172</v>
      </c>
      <c r="E59" s="19">
        <v>35440</v>
      </c>
      <c r="F59" s="20" t="s">
        <v>173</v>
      </c>
      <c r="G59" s="21"/>
      <c r="H59" s="21"/>
      <c r="I59" s="48">
        <v>5</v>
      </c>
      <c r="J59" s="23" t="s">
        <v>18</v>
      </c>
      <c r="K59" s="23" t="s">
        <v>238</v>
      </c>
      <c r="L59" s="23" t="s">
        <v>239</v>
      </c>
      <c r="M59" s="23"/>
      <c r="N59" s="23"/>
      <c r="O59" s="24"/>
      <c r="P59" s="23" t="s">
        <v>16</v>
      </c>
      <c r="Q59" s="23"/>
      <c r="R59" s="23"/>
      <c r="S59" s="25"/>
      <c r="T59" s="23"/>
      <c r="U59" s="23"/>
      <c r="V59" s="25"/>
      <c r="W59" s="82"/>
      <c r="X59" s="84"/>
    </row>
    <row r="60" spans="1:24" ht="24" x14ac:dyDescent="0.2">
      <c r="A60" s="13">
        <f>A59+1</f>
        <v>56</v>
      </c>
      <c r="B60" s="16" t="s">
        <v>265</v>
      </c>
      <c r="C60" s="17"/>
      <c r="D60" s="18" t="s">
        <v>172</v>
      </c>
      <c r="E60" s="19">
        <v>35440</v>
      </c>
      <c r="F60" s="20" t="s">
        <v>173</v>
      </c>
      <c r="G60" s="21"/>
      <c r="H60" s="21"/>
      <c r="I60" s="48">
        <v>60</v>
      </c>
      <c r="J60" s="23" t="s">
        <v>18</v>
      </c>
      <c r="K60" s="30" t="s">
        <v>266</v>
      </c>
      <c r="L60" s="23" t="s">
        <v>177</v>
      </c>
      <c r="M60" s="23"/>
      <c r="N60" s="23"/>
      <c r="O60" s="24"/>
      <c r="P60" s="23"/>
      <c r="Q60" s="23"/>
      <c r="R60" s="23"/>
      <c r="S60" s="25"/>
      <c r="T60" s="23"/>
      <c r="U60" s="23"/>
      <c r="V60" s="25"/>
      <c r="W60" s="82"/>
      <c r="X60" s="84"/>
    </row>
    <row r="61" spans="1:24" x14ac:dyDescent="0.2">
      <c r="A61" s="13">
        <f t="shared" ref="A61:A63" si="1">A60+1</f>
        <v>57</v>
      </c>
      <c r="B61" s="16" t="s">
        <v>184</v>
      </c>
      <c r="C61" s="17"/>
      <c r="D61" s="18" t="s">
        <v>172</v>
      </c>
      <c r="E61" s="19">
        <v>35440</v>
      </c>
      <c r="F61" s="20" t="s">
        <v>173</v>
      </c>
      <c r="G61" s="21"/>
      <c r="H61" s="21"/>
      <c r="I61" s="22">
        <v>40</v>
      </c>
      <c r="J61" s="23" t="s">
        <v>17</v>
      </c>
      <c r="K61" s="23" t="s">
        <v>263</v>
      </c>
      <c r="L61" s="23"/>
      <c r="M61" s="23"/>
      <c r="N61" s="23"/>
      <c r="O61" s="24"/>
      <c r="P61" s="23" t="s">
        <v>16</v>
      </c>
      <c r="Q61" s="23"/>
      <c r="R61" s="23"/>
      <c r="S61" s="25"/>
      <c r="T61" s="23"/>
      <c r="U61" s="23"/>
      <c r="V61" s="25"/>
      <c r="W61" s="82"/>
      <c r="X61" s="84"/>
    </row>
    <row r="62" spans="1:24" ht="25.5" x14ac:dyDescent="0.2">
      <c r="A62" s="13">
        <f t="shared" si="1"/>
        <v>58</v>
      </c>
      <c r="B62" s="16" t="s">
        <v>185</v>
      </c>
      <c r="C62" s="17"/>
      <c r="D62" s="18" t="s">
        <v>172</v>
      </c>
      <c r="E62" s="19">
        <v>35440</v>
      </c>
      <c r="F62" s="20" t="s">
        <v>173</v>
      </c>
      <c r="G62" s="21"/>
      <c r="H62" s="21"/>
      <c r="I62" s="22">
        <v>598</v>
      </c>
      <c r="J62" s="35" t="s">
        <v>17</v>
      </c>
      <c r="K62" s="34"/>
      <c r="L62" s="34" t="s">
        <v>270</v>
      </c>
      <c r="M62" s="23"/>
      <c r="N62" s="23"/>
      <c r="O62" s="24"/>
      <c r="P62" s="23" t="s">
        <v>16</v>
      </c>
      <c r="Q62" s="23" t="s">
        <v>15</v>
      </c>
      <c r="R62" s="23" t="s">
        <v>15</v>
      </c>
      <c r="S62" s="49" t="s">
        <v>237</v>
      </c>
      <c r="T62" s="35" t="s">
        <v>15</v>
      </c>
      <c r="U62" s="23" t="s">
        <v>15</v>
      </c>
      <c r="V62" s="25" t="s">
        <v>213</v>
      </c>
      <c r="W62" s="82"/>
      <c r="X62" s="84"/>
    </row>
    <row r="63" spans="1:24" ht="24" x14ac:dyDescent="0.2">
      <c r="A63" s="13">
        <f t="shared" si="1"/>
        <v>59</v>
      </c>
      <c r="B63" s="42" t="s">
        <v>271</v>
      </c>
      <c r="C63" s="17"/>
      <c r="D63" s="18" t="s">
        <v>172</v>
      </c>
      <c r="E63" s="19">
        <v>35440</v>
      </c>
      <c r="F63" s="20" t="s">
        <v>173</v>
      </c>
      <c r="G63" s="21"/>
      <c r="H63" s="21"/>
      <c r="I63" s="22">
        <v>233</v>
      </c>
      <c r="J63" s="23"/>
      <c r="K63" s="23" t="s">
        <v>186</v>
      </c>
      <c r="L63" s="34" t="s">
        <v>268</v>
      </c>
      <c r="M63" s="23" t="s">
        <v>269</v>
      </c>
      <c r="N63" s="23"/>
      <c r="O63" s="24"/>
      <c r="P63" s="23" t="s">
        <v>16</v>
      </c>
      <c r="Q63" s="23"/>
      <c r="R63" s="23"/>
      <c r="S63" s="25"/>
      <c r="T63" s="23"/>
      <c r="U63" s="23"/>
      <c r="V63" s="25"/>
      <c r="W63" s="82"/>
      <c r="X63" s="84"/>
    </row>
    <row r="64" spans="1:24" x14ac:dyDescent="0.2">
      <c r="A64" s="13">
        <f t="shared" si="0"/>
        <v>60</v>
      </c>
      <c r="B64" s="16" t="s">
        <v>187</v>
      </c>
      <c r="C64" s="17"/>
      <c r="D64" s="41" t="s">
        <v>172</v>
      </c>
      <c r="E64" s="43">
        <v>35440</v>
      </c>
      <c r="F64" s="44" t="s">
        <v>173</v>
      </c>
      <c r="G64" s="21"/>
      <c r="H64" s="21"/>
      <c r="I64" s="22">
        <v>12</v>
      </c>
      <c r="J64" s="23"/>
      <c r="K64" s="23" t="s">
        <v>272</v>
      </c>
      <c r="L64" s="23"/>
      <c r="M64" s="23"/>
      <c r="N64" s="23"/>
      <c r="O64" s="24"/>
      <c r="P64" s="23" t="s">
        <v>16</v>
      </c>
      <c r="Q64" s="23"/>
      <c r="R64" s="23"/>
      <c r="S64" s="25"/>
      <c r="T64" s="23"/>
      <c r="U64" s="23"/>
      <c r="V64" s="25"/>
      <c r="W64" s="82"/>
      <c r="X64" s="84"/>
    </row>
    <row r="65" spans="1:24" x14ac:dyDescent="0.2">
      <c r="A65" s="13">
        <f t="shared" si="0"/>
        <v>61</v>
      </c>
      <c r="B65" s="42" t="s">
        <v>262</v>
      </c>
      <c r="C65" s="17"/>
      <c r="D65" s="45" t="s">
        <v>172</v>
      </c>
      <c r="E65" s="46">
        <v>35440</v>
      </c>
      <c r="F65" s="47" t="s">
        <v>173</v>
      </c>
      <c r="G65" s="21"/>
      <c r="H65" s="21"/>
      <c r="I65" s="22">
        <v>11</v>
      </c>
      <c r="J65" s="23"/>
      <c r="K65" s="23" t="s">
        <v>272</v>
      </c>
      <c r="L65" s="23"/>
      <c r="M65" s="23"/>
      <c r="N65" s="23"/>
      <c r="O65" s="24"/>
      <c r="P65" s="23"/>
      <c r="Q65" s="23"/>
      <c r="R65" s="23"/>
      <c r="S65" s="25"/>
      <c r="T65" s="23"/>
      <c r="U65" s="23"/>
      <c r="V65" s="25"/>
      <c r="W65" s="82"/>
      <c r="X65" s="84"/>
    </row>
    <row r="66" spans="1:24" ht="22.5" x14ac:dyDescent="0.2">
      <c r="A66" s="13">
        <f t="shared" si="0"/>
        <v>62</v>
      </c>
      <c r="B66" s="42" t="s">
        <v>188</v>
      </c>
      <c r="C66" s="17"/>
      <c r="D66" s="41" t="s">
        <v>189</v>
      </c>
      <c r="E66" s="46">
        <v>35440</v>
      </c>
      <c r="F66" s="47" t="s">
        <v>68</v>
      </c>
      <c r="G66" s="21"/>
      <c r="H66" s="21"/>
      <c r="I66" s="22">
        <v>42</v>
      </c>
      <c r="J66" s="23"/>
      <c r="K66" s="23" t="s">
        <v>238</v>
      </c>
      <c r="L66" s="23"/>
      <c r="M66" s="23"/>
      <c r="N66" s="23"/>
      <c r="O66" s="24"/>
      <c r="P66" s="23" t="s">
        <v>16</v>
      </c>
      <c r="Q66" s="23"/>
      <c r="R66" s="23"/>
      <c r="S66" s="25"/>
      <c r="T66" s="23"/>
      <c r="U66" s="23"/>
      <c r="V66" s="25"/>
      <c r="W66" s="83"/>
      <c r="X66" s="85"/>
    </row>
    <row r="67" spans="1:24" ht="22.5" x14ac:dyDescent="0.2">
      <c r="A67" s="13">
        <f t="shared" si="0"/>
        <v>63</v>
      </c>
      <c r="B67" s="42" t="s">
        <v>193</v>
      </c>
      <c r="C67" s="17"/>
      <c r="D67" s="41" t="s">
        <v>190</v>
      </c>
      <c r="E67" s="46">
        <v>35520</v>
      </c>
      <c r="F67" s="47" t="s">
        <v>63</v>
      </c>
      <c r="G67" s="21"/>
      <c r="H67" s="21"/>
      <c r="I67" s="22">
        <v>3</v>
      </c>
      <c r="J67" s="23"/>
      <c r="K67" s="23" t="s">
        <v>194</v>
      </c>
      <c r="L67" s="23"/>
      <c r="M67" s="23"/>
      <c r="N67" s="23"/>
      <c r="O67" s="24"/>
      <c r="P67" s="23" t="s">
        <v>16</v>
      </c>
      <c r="Q67" s="23"/>
      <c r="R67" s="23"/>
      <c r="S67" s="25"/>
      <c r="T67" s="23"/>
      <c r="U67" s="23"/>
      <c r="V67" s="25"/>
      <c r="W67" s="23"/>
      <c r="X67" s="25"/>
    </row>
    <row r="68" spans="1:24" ht="22.5" x14ac:dyDescent="0.2">
      <c r="A68" s="13">
        <f t="shared" si="0"/>
        <v>64</v>
      </c>
      <c r="B68" s="42" t="s">
        <v>192</v>
      </c>
      <c r="C68" s="17"/>
      <c r="D68" s="45" t="s">
        <v>191</v>
      </c>
      <c r="E68" s="46">
        <v>35440</v>
      </c>
      <c r="F68" s="47" t="s">
        <v>68</v>
      </c>
      <c r="G68" s="21"/>
      <c r="H68" s="21"/>
      <c r="I68" s="22">
        <v>10</v>
      </c>
      <c r="J68" s="23"/>
      <c r="K68" s="23" t="s">
        <v>194</v>
      </c>
      <c r="L68" s="23"/>
      <c r="M68" s="23"/>
      <c r="N68" s="23"/>
      <c r="O68" s="24"/>
      <c r="P68" s="23" t="s">
        <v>16</v>
      </c>
      <c r="Q68" s="23"/>
      <c r="R68" s="23"/>
      <c r="S68" s="25"/>
      <c r="T68" s="23"/>
      <c r="U68" s="23"/>
      <c r="V68" s="25"/>
      <c r="W68" s="23"/>
      <c r="X68" s="25"/>
    </row>
    <row r="69" spans="1:24" ht="22.5" x14ac:dyDescent="0.2">
      <c r="A69" s="13">
        <f t="shared" si="0"/>
        <v>65</v>
      </c>
      <c r="B69" s="42" t="s">
        <v>195</v>
      </c>
      <c r="C69" s="17"/>
      <c r="D69" s="45" t="s">
        <v>84</v>
      </c>
      <c r="E69" s="46">
        <v>35250</v>
      </c>
      <c r="F69" s="47" t="s">
        <v>85</v>
      </c>
      <c r="G69" s="21"/>
      <c r="H69" s="21"/>
      <c r="I69" s="22">
        <v>45</v>
      </c>
      <c r="J69" s="23" t="s">
        <v>17</v>
      </c>
      <c r="K69" s="23" t="s">
        <v>196</v>
      </c>
      <c r="L69" s="23"/>
      <c r="M69" s="23"/>
      <c r="N69" s="23" t="s">
        <v>16</v>
      </c>
      <c r="O69" s="24"/>
      <c r="P69" s="23" t="s">
        <v>16</v>
      </c>
      <c r="Q69" s="23" t="s">
        <v>16</v>
      </c>
      <c r="R69" s="23"/>
      <c r="S69" s="25"/>
      <c r="T69" s="23"/>
      <c r="U69" s="23" t="s">
        <v>15</v>
      </c>
      <c r="V69" s="25" t="s">
        <v>217</v>
      </c>
      <c r="W69" s="23" t="s">
        <v>15</v>
      </c>
      <c r="X69" s="55" t="s">
        <v>251</v>
      </c>
    </row>
    <row r="70" spans="1:24" ht="22.5" x14ac:dyDescent="0.2">
      <c r="A70" s="13">
        <f t="shared" si="0"/>
        <v>66</v>
      </c>
      <c r="B70" s="16" t="s">
        <v>197</v>
      </c>
      <c r="C70" s="17">
        <v>27</v>
      </c>
      <c r="D70" s="18" t="s">
        <v>198</v>
      </c>
      <c r="E70" s="19">
        <v>35520</v>
      </c>
      <c r="F70" s="20" t="s">
        <v>199</v>
      </c>
      <c r="G70" s="21"/>
      <c r="H70" s="21"/>
      <c r="I70" s="22">
        <v>184</v>
      </c>
      <c r="J70" s="23" t="s">
        <v>19</v>
      </c>
      <c r="K70" s="23" t="s">
        <v>200</v>
      </c>
      <c r="L70" s="23" t="s">
        <v>201</v>
      </c>
      <c r="M70" s="23"/>
      <c r="N70" s="23"/>
      <c r="O70" s="24"/>
      <c r="P70" s="23"/>
      <c r="Q70" s="23"/>
      <c r="R70" s="23"/>
      <c r="S70" s="25"/>
      <c r="T70" s="23"/>
      <c r="U70" s="23" t="s">
        <v>15</v>
      </c>
      <c r="V70" s="51" t="s">
        <v>227</v>
      </c>
      <c r="W70" s="23"/>
      <c r="X70" s="25"/>
    </row>
    <row r="71" spans="1:24" ht="26.25" customHeight="1" x14ac:dyDescent="0.2">
      <c r="A71" s="13">
        <f t="shared" si="0"/>
        <v>67</v>
      </c>
      <c r="B71" s="16" t="s">
        <v>206</v>
      </c>
      <c r="C71" s="17"/>
      <c r="D71" s="18" t="s">
        <v>205</v>
      </c>
      <c r="E71" s="19">
        <v>35520</v>
      </c>
      <c r="F71" s="20" t="s">
        <v>63</v>
      </c>
      <c r="G71" s="21"/>
      <c r="H71" s="21"/>
      <c r="I71" s="22">
        <v>254</v>
      </c>
      <c r="J71" s="23" t="s">
        <v>19</v>
      </c>
      <c r="K71" s="23" t="s">
        <v>204</v>
      </c>
      <c r="L71" s="23" t="s">
        <v>202</v>
      </c>
      <c r="M71" s="23"/>
      <c r="N71" s="23" t="s">
        <v>15</v>
      </c>
      <c r="O71" s="24"/>
      <c r="P71" s="23"/>
      <c r="Q71" s="23"/>
      <c r="R71" s="23"/>
      <c r="S71" s="25"/>
      <c r="T71" s="23"/>
      <c r="U71" s="23" t="s">
        <v>15</v>
      </c>
      <c r="V71" s="51" t="s">
        <v>243</v>
      </c>
      <c r="W71" s="23"/>
      <c r="X71" s="25"/>
    </row>
    <row r="72" spans="1:24" x14ac:dyDescent="0.2">
      <c r="A72" s="13">
        <f t="shared" si="0"/>
        <v>68</v>
      </c>
      <c r="B72" s="16" t="s">
        <v>206</v>
      </c>
      <c r="C72" s="17"/>
      <c r="D72" s="18" t="s">
        <v>205</v>
      </c>
      <c r="E72" s="19">
        <v>35520</v>
      </c>
      <c r="F72" s="20" t="s">
        <v>63</v>
      </c>
      <c r="G72" s="21"/>
      <c r="H72" s="21"/>
      <c r="I72" s="22">
        <v>184</v>
      </c>
      <c r="J72" s="23" t="s">
        <v>19</v>
      </c>
      <c r="K72" s="23" t="s">
        <v>204</v>
      </c>
      <c r="L72" s="23" t="s">
        <v>203</v>
      </c>
      <c r="M72" s="23"/>
      <c r="N72" s="23" t="s">
        <v>15</v>
      </c>
      <c r="O72" s="24"/>
      <c r="P72" s="23"/>
      <c r="Q72" s="23"/>
      <c r="R72" s="23"/>
      <c r="S72" s="25"/>
      <c r="T72" s="23"/>
      <c r="U72" s="23"/>
      <c r="V72" s="25"/>
      <c r="W72" s="23"/>
      <c r="X72" s="25"/>
    </row>
    <row r="73" spans="1:24" x14ac:dyDescent="0.2">
      <c r="A73" s="13"/>
      <c r="B73" s="16"/>
      <c r="C73" s="17"/>
      <c r="D73" s="18"/>
      <c r="E73" s="19"/>
      <c r="F73" s="20"/>
      <c r="G73" s="21"/>
      <c r="H73" s="21"/>
      <c r="I73" s="22"/>
      <c r="J73" s="23"/>
      <c r="K73" s="23"/>
      <c r="L73" s="23"/>
      <c r="M73" s="23"/>
      <c r="N73" s="23"/>
      <c r="O73" s="24"/>
      <c r="P73" s="23"/>
      <c r="Q73" s="23"/>
      <c r="R73" s="23"/>
      <c r="S73" s="25"/>
      <c r="T73" s="23"/>
      <c r="U73" s="23"/>
      <c r="V73" s="25"/>
      <c r="W73" s="23"/>
      <c r="X73" s="25"/>
    </row>
    <row r="74" spans="1:24" x14ac:dyDescent="0.2">
      <c r="A74" s="13"/>
      <c r="B74" s="16"/>
      <c r="C74" s="17"/>
      <c r="D74" s="18"/>
      <c r="E74" s="19"/>
      <c r="F74" s="20"/>
      <c r="G74" s="21"/>
      <c r="H74" s="21"/>
      <c r="I74" s="22"/>
      <c r="J74" s="23"/>
      <c r="K74" s="23"/>
      <c r="L74" s="23"/>
      <c r="M74" s="23"/>
      <c r="N74" s="23"/>
      <c r="O74" s="24"/>
      <c r="P74" s="23"/>
      <c r="Q74" s="23"/>
      <c r="R74" s="23"/>
      <c r="S74" s="25"/>
      <c r="T74" s="23"/>
      <c r="U74" s="23"/>
      <c r="V74" s="25"/>
      <c r="W74" s="23"/>
      <c r="X74" s="25"/>
    </row>
    <row r="75" spans="1:24" ht="24" customHeight="1" x14ac:dyDescent="0.2">
      <c r="A75" s="6"/>
      <c r="B75" s="56" t="s">
        <v>13</v>
      </c>
      <c r="C75" s="57"/>
      <c r="D75" s="57"/>
      <c r="E75" s="57"/>
      <c r="F75" s="57"/>
      <c r="G75" s="57"/>
      <c r="H75" s="58"/>
      <c r="I75" s="14">
        <f>SUM(I5:I74)</f>
        <v>14874.2</v>
      </c>
    </row>
    <row r="76" spans="1:24" x14ac:dyDescent="0.2">
      <c r="A76" s="1"/>
      <c r="B76" s="2"/>
      <c r="C76" s="2"/>
      <c r="D76" s="2"/>
      <c r="E76" s="2"/>
      <c r="F76" s="2"/>
      <c r="G76" s="2"/>
      <c r="H76" s="2"/>
      <c r="I76" s="1"/>
    </row>
    <row r="77" spans="1:24" ht="13.5" hidden="1" thickBot="1" x14ac:dyDescent="0.25"/>
    <row r="78" spans="1:24" ht="6" hidden="1" customHeight="1" x14ac:dyDescent="0.2">
      <c r="A78" s="7"/>
      <c r="B78" s="8"/>
      <c r="C78" s="8"/>
      <c r="D78" s="8"/>
      <c r="E78" s="8"/>
      <c r="F78" s="8"/>
      <c r="G78" s="8"/>
      <c r="H78" s="8"/>
      <c r="I78" s="8"/>
      <c r="J78" s="8"/>
      <c r="K78" s="28"/>
      <c r="L78" s="8"/>
      <c r="M78" s="8"/>
      <c r="N78" s="8"/>
      <c r="O78" s="8"/>
    </row>
    <row r="79" spans="1:24" ht="31.5" hidden="1" customHeight="1" x14ac:dyDescent="0.2">
      <c r="A79" s="71" t="s">
        <v>14</v>
      </c>
      <c r="B79" s="72"/>
      <c r="C79" s="72"/>
      <c r="D79" s="72"/>
      <c r="E79" s="72"/>
      <c r="F79" s="72"/>
      <c r="G79" s="72"/>
      <c r="H79" s="72"/>
      <c r="I79" s="72"/>
      <c r="J79" s="72"/>
      <c r="K79" s="72"/>
      <c r="L79" s="72"/>
      <c r="M79" s="72"/>
      <c r="N79" s="72"/>
      <c r="O79" s="72"/>
    </row>
    <row r="80" spans="1:24" ht="6.75" hidden="1" customHeight="1" thickBot="1" x14ac:dyDescent="0.25">
      <c r="A80" s="9"/>
      <c r="B80" s="10"/>
      <c r="C80" s="10"/>
      <c r="D80" s="10"/>
      <c r="E80" s="10"/>
      <c r="F80" s="10"/>
      <c r="G80" s="10"/>
      <c r="H80" s="10"/>
      <c r="I80" s="10"/>
      <c r="J80" s="10"/>
      <c r="K80" s="29"/>
      <c r="L80" s="10"/>
      <c r="M80" s="10"/>
      <c r="N80" s="10"/>
      <c r="O80" s="10"/>
    </row>
    <row r="81" spans="2:13" hidden="1" x14ac:dyDescent="0.2"/>
    <row r="82" spans="2:13" ht="12.75" hidden="1" customHeight="1" x14ac:dyDescent="0.2">
      <c r="B82" s="62" t="s">
        <v>27</v>
      </c>
      <c r="C82" s="63"/>
      <c r="D82" s="63"/>
      <c r="E82" s="63"/>
      <c r="F82" s="63"/>
      <c r="G82" s="63"/>
      <c r="H82" s="63"/>
      <c r="I82" s="63"/>
      <c r="J82" s="63"/>
      <c r="K82" s="63"/>
      <c r="L82" s="63"/>
      <c r="M82" s="64"/>
    </row>
    <row r="83" spans="2:13" hidden="1" x14ac:dyDescent="0.2">
      <c r="B83" s="65"/>
      <c r="C83" s="66"/>
      <c r="D83" s="66"/>
      <c r="E83" s="66"/>
      <c r="F83" s="66"/>
      <c r="G83" s="66"/>
      <c r="H83" s="66"/>
      <c r="I83" s="66"/>
      <c r="J83" s="66"/>
      <c r="K83" s="66"/>
      <c r="L83" s="66"/>
      <c r="M83" s="67"/>
    </row>
    <row r="84" spans="2:13" hidden="1" x14ac:dyDescent="0.2">
      <c r="B84" s="65"/>
      <c r="C84" s="66"/>
      <c r="D84" s="66"/>
      <c r="E84" s="66"/>
      <c r="F84" s="66"/>
      <c r="G84" s="66"/>
      <c r="H84" s="66"/>
      <c r="I84" s="66"/>
      <c r="J84" s="66"/>
      <c r="K84" s="66"/>
      <c r="L84" s="66"/>
      <c r="M84" s="67"/>
    </row>
    <row r="85" spans="2:13" hidden="1" x14ac:dyDescent="0.2">
      <c r="B85" s="65"/>
      <c r="C85" s="66"/>
      <c r="D85" s="66"/>
      <c r="E85" s="66"/>
      <c r="F85" s="66"/>
      <c r="G85" s="66"/>
      <c r="H85" s="66"/>
      <c r="I85" s="66"/>
      <c r="J85" s="66"/>
      <c r="K85" s="66"/>
      <c r="L85" s="66"/>
      <c r="M85" s="67"/>
    </row>
    <row r="86" spans="2:13" hidden="1" x14ac:dyDescent="0.2">
      <c r="B86" s="65"/>
      <c r="C86" s="66"/>
      <c r="D86" s="66"/>
      <c r="E86" s="66"/>
      <c r="F86" s="66"/>
      <c r="G86" s="66"/>
      <c r="H86" s="66"/>
      <c r="I86" s="66"/>
      <c r="J86" s="66"/>
      <c r="K86" s="66"/>
      <c r="L86" s="66"/>
      <c r="M86" s="67"/>
    </row>
    <row r="87" spans="2:13" hidden="1" x14ac:dyDescent="0.2">
      <c r="B87" s="65"/>
      <c r="C87" s="66"/>
      <c r="D87" s="66"/>
      <c r="E87" s="66"/>
      <c r="F87" s="66"/>
      <c r="G87" s="66"/>
      <c r="H87" s="66"/>
      <c r="I87" s="66"/>
      <c r="J87" s="66"/>
      <c r="K87" s="66"/>
      <c r="L87" s="66"/>
      <c r="M87" s="67"/>
    </row>
    <row r="88" spans="2:13" hidden="1" x14ac:dyDescent="0.2">
      <c r="B88" s="65"/>
      <c r="C88" s="66"/>
      <c r="D88" s="66"/>
      <c r="E88" s="66"/>
      <c r="F88" s="66"/>
      <c r="G88" s="66"/>
      <c r="H88" s="66"/>
      <c r="I88" s="66"/>
      <c r="J88" s="66"/>
      <c r="K88" s="66"/>
      <c r="L88" s="66"/>
      <c r="M88" s="67"/>
    </row>
    <row r="89" spans="2:13" hidden="1" x14ac:dyDescent="0.2">
      <c r="B89" s="65"/>
      <c r="C89" s="66"/>
      <c r="D89" s="66"/>
      <c r="E89" s="66"/>
      <c r="F89" s="66"/>
      <c r="G89" s="66"/>
      <c r="H89" s="66"/>
      <c r="I89" s="66"/>
      <c r="J89" s="66"/>
      <c r="K89" s="66"/>
      <c r="L89" s="66"/>
      <c r="M89" s="67"/>
    </row>
    <row r="90" spans="2:13" hidden="1" x14ac:dyDescent="0.2">
      <c r="B90" s="65"/>
      <c r="C90" s="66"/>
      <c r="D90" s="66"/>
      <c r="E90" s="66"/>
      <c r="F90" s="66"/>
      <c r="G90" s="66"/>
      <c r="H90" s="66"/>
      <c r="I90" s="66"/>
      <c r="J90" s="66"/>
      <c r="K90" s="66"/>
      <c r="L90" s="66"/>
      <c r="M90" s="67"/>
    </row>
    <row r="91" spans="2:13" hidden="1" x14ac:dyDescent="0.2">
      <c r="B91" s="65"/>
      <c r="C91" s="66"/>
      <c r="D91" s="66"/>
      <c r="E91" s="66"/>
      <c r="F91" s="66"/>
      <c r="G91" s="66"/>
      <c r="H91" s="66"/>
      <c r="I91" s="66"/>
      <c r="J91" s="66"/>
      <c r="K91" s="66"/>
      <c r="L91" s="66"/>
      <c r="M91" s="67"/>
    </row>
    <row r="92" spans="2:13" hidden="1" x14ac:dyDescent="0.2">
      <c r="B92" s="65"/>
      <c r="C92" s="66"/>
      <c r="D92" s="66"/>
      <c r="E92" s="66"/>
      <c r="F92" s="66"/>
      <c r="G92" s="66"/>
      <c r="H92" s="66"/>
      <c r="I92" s="66"/>
      <c r="J92" s="66"/>
      <c r="K92" s="66"/>
      <c r="L92" s="66"/>
      <c r="M92" s="67"/>
    </row>
    <row r="93" spans="2:13" hidden="1" x14ac:dyDescent="0.2">
      <c r="B93" s="65"/>
      <c r="C93" s="66"/>
      <c r="D93" s="66"/>
      <c r="E93" s="66"/>
      <c r="F93" s="66"/>
      <c r="G93" s="66"/>
      <c r="H93" s="66"/>
      <c r="I93" s="66"/>
      <c r="J93" s="66"/>
      <c r="K93" s="66"/>
      <c r="L93" s="66"/>
      <c r="M93" s="67"/>
    </row>
    <row r="94" spans="2:13" hidden="1" x14ac:dyDescent="0.2">
      <c r="B94" s="65"/>
      <c r="C94" s="66"/>
      <c r="D94" s="66"/>
      <c r="E94" s="66"/>
      <c r="F94" s="66"/>
      <c r="G94" s="66"/>
      <c r="H94" s="66"/>
      <c r="I94" s="66"/>
      <c r="J94" s="66"/>
      <c r="K94" s="66"/>
      <c r="L94" s="66"/>
      <c r="M94" s="67"/>
    </row>
    <row r="95" spans="2:13" hidden="1" x14ac:dyDescent="0.2">
      <c r="B95" s="65"/>
      <c r="C95" s="66"/>
      <c r="D95" s="66"/>
      <c r="E95" s="66"/>
      <c r="F95" s="66"/>
      <c r="G95" s="66"/>
      <c r="H95" s="66"/>
      <c r="I95" s="66"/>
      <c r="J95" s="66"/>
      <c r="K95" s="66"/>
      <c r="L95" s="66"/>
      <c r="M95" s="67"/>
    </row>
    <row r="96" spans="2:13" hidden="1" x14ac:dyDescent="0.2">
      <c r="B96" s="65"/>
      <c r="C96" s="66"/>
      <c r="D96" s="66"/>
      <c r="E96" s="66"/>
      <c r="F96" s="66"/>
      <c r="G96" s="66"/>
      <c r="H96" s="66"/>
      <c r="I96" s="66"/>
      <c r="J96" s="66"/>
      <c r="K96" s="66"/>
      <c r="L96" s="66"/>
      <c r="M96" s="67"/>
    </row>
    <row r="97" spans="2:13" hidden="1" x14ac:dyDescent="0.2">
      <c r="B97" s="65"/>
      <c r="C97" s="66"/>
      <c r="D97" s="66"/>
      <c r="E97" s="66"/>
      <c r="F97" s="66"/>
      <c r="G97" s="66"/>
      <c r="H97" s="66"/>
      <c r="I97" s="66"/>
      <c r="J97" s="66"/>
      <c r="K97" s="66"/>
      <c r="L97" s="66"/>
      <c r="M97" s="67"/>
    </row>
    <row r="98" spans="2:13" hidden="1" x14ac:dyDescent="0.2">
      <c r="B98" s="68"/>
      <c r="C98" s="69"/>
      <c r="D98" s="69"/>
      <c r="E98" s="69"/>
      <c r="F98" s="69"/>
      <c r="G98" s="69"/>
      <c r="H98" s="69"/>
      <c r="I98" s="69"/>
      <c r="J98" s="69"/>
      <c r="K98" s="69"/>
      <c r="L98" s="69"/>
      <c r="M98" s="70"/>
    </row>
    <row r="99" spans="2:13" hidden="1" x14ac:dyDescent="0.2"/>
  </sheetData>
  <mergeCells count="24">
    <mergeCell ref="X10:X12"/>
    <mergeCell ref="W10:W12"/>
    <mergeCell ref="X51:X66"/>
    <mergeCell ref="W51:W66"/>
    <mergeCell ref="A1:I1"/>
    <mergeCell ref="P3:P4"/>
    <mergeCell ref="Q3:Q4"/>
    <mergeCell ref="R3:R4"/>
    <mergeCell ref="A3:A4"/>
    <mergeCell ref="L3:N3"/>
    <mergeCell ref="G3:H3"/>
    <mergeCell ref="W3:X4"/>
    <mergeCell ref="B75:H75"/>
    <mergeCell ref="C3:F3"/>
    <mergeCell ref="B82:M98"/>
    <mergeCell ref="A79:O79"/>
    <mergeCell ref="T3:V3"/>
    <mergeCell ref="V10:V12"/>
    <mergeCell ref="B3:B4"/>
    <mergeCell ref="I3:I4"/>
    <mergeCell ref="J3:J4"/>
    <mergeCell ref="K3:K4"/>
    <mergeCell ref="O3:O4"/>
    <mergeCell ref="S3:S4"/>
  </mergeCells>
  <phoneticPr fontId="2" type="noConversion"/>
  <pageMargins left="0.59055118110236227" right="0.59055118110236227" top="0.55118110236220474" bottom="0.86614173228346458" header="0.35433070866141736" footer="0.27559055118110237"/>
  <pageSetup paperSize="8" scale="80" orientation="landscape" r:id="rId1"/>
  <headerFooter alignWithMargins="0">
    <oddFooter>&amp;L&amp;"Arial,Gras"&amp;D&amp;R&amp;G</oddFooter>
  </headerFooter>
  <legacyDrawingHF r:id="rId2"/>
  <extLst>
    <ext xmlns:x14="http://schemas.microsoft.com/office/spreadsheetml/2009/9/main" uri="{CCE6A557-97BC-4b89-ADB6-D9C93CAAB3DF}">
      <x14:dataValidations xmlns:xm="http://schemas.microsoft.com/office/excel/2006/main" xWindow="1727" yWindow="770" count="4">
        <x14:dataValidation type="list" allowBlank="1" showInputMessage="1" showErrorMessage="1" error="Merci de sélectionner la situation du bâtiment dans la liste déroulante." promptTitle="Occupation" prompt="Merci de sélectionner pour ce bâtiment un type d'occupation dans le liste." xr:uid="{00000000-0002-0000-0000-000003000000}">
          <x14:formula1>
            <xm:f>'Données à ne pas modifier '!$B$6:$B$10</xm:f>
          </x14:formula1>
          <xm:sqref>J5</xm:sqref>
        </x14:dataValidation>
        <x14:dataValidation type="list" allowBlank="1" showInputMessage="1" showErrorMessage="1" error="Merci de sélectionner la situation du bâtiment dans la liste déroulante." promptTitle="Occupation" prompt="Merci de sélectionner pour ce bâtiment une occupation dans le liste._x000a_Les compagnies d'assurance imposent désormais de plus en plus de connaitre cet élément pour tarifer." xr:uid="{00000000-0002-0000-0000-000000000000}">
          <x14:formula1>
            <xm:f>'Données à ne pas modifier '!$B$6:$B$10</xm:f>
          </x14:formula1>
          <xm:sqref>J6:J74</xm:sqref>
        </x14:dataValidation>
        <x14:dataValidation type="list" allowBlank="1" showInputMessage="1" showErrorMessage="1" prompt="A vérifier dans le paragraphe &quot;assurance&quot; du bail, de la DSP ou de la convention de mise à disposition." xr:uid="{00000000-0002-0000-0000-000001000000}">
          <x14:formula1>
            <xm:f>'Données à ne pas modifier '!$B$3:$B$4</xm:f>
          </x14:formula1>
          <xm:sqref>N5:N74</xm:sqref>
        </x14:dataValidation>
        <x14:dataValidation type="list" allowBlank="1" showInputMessage="1" showErrorMessage="1" error="Merci de préciser oui ou non." xr:uid="{00000000-0002-0000-0000-000002000000}">
          <x14:formula1>
            <xm:f>'Données à ne pas modifier '!$B$3:$B$4</xm:f>
          </x14:formula1>
          <xm:sqref>P5:R74 T5:U74 W5:W10 W13:W51 W67:W74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B10"/>
  <sheetViews>
    <sheetView workbookViewId="0">
      <selection activeCell="B3" sqref="B3:B4"/>
    </sheetView>
  </sheetViews>
  <sheetFormatPr baseColWidth="10" defaultColWidth="11.42578125" defaultRowHeight="12.75" x14ac:dyDescent="0.2"/>
  <sheetData>
    <row r="3" spans="2:2" x14ac:dyDescent="0.2">
      <c r="B3" s="5" t="s">
        <v>15</v>
      </c>
    </row>
    <row r="4" spans="2:2" x14ac:dyDescent="0.2">
      <c r="B4" s="5" t="s">
        <v>16</v>
      </c>
    </row>
    <row r="6" spans="2:2" x14ac:dyDescent="0.2">
      <c r="B6" t="s">
        <v>17</v>
      </c>
    </row>
    <row r="7" spans="2:2" x14ac:dyDescent="0.2">
      <c r="B7" t="s">
        <v>18</v>
      </c>
    </row>
    <row r="8" spans="2:2" x14ac:dyDescent="0.2">
      <c r="B8" t="s">
        <v>19</v>
      </c>
    </row>
    <row r="9" spans="2:2" x14ac:dyDescent="0.2">
      <c r="B9" t="s">
        <v>20</v>
      </c>
    </row>
    <row r="10" spans="2:2" x14ac:dyDescent="0.2">
      <c r="B10" t="s">
        <v>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51f93be-0b0a-41ee-a326-baeed455f8df">
      <Terms xmlns="http://schemas.microsoft.com/office/infopath/2007/PartnerControls"/>
    </lcf76f155ced4ddcb4097134ff3c332f>
    <TaxCatchAll xmlns="ba599e5b-7428-43df-83c4-54b562d1caa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6CFB30434D4C9429DEDD98FD3B9DB6C" ma:contentTypeVersion="16" ma:contentTypeDescription="Crée un document." ma:contentTypeScope="" ma:versionID="0f3ba9a8443faa41d81606c2b691041b">
  <xsd:schema xmlns:xsd="http://www.w3.org/2001/XMLSchema" xmlns:xs="http://www.w3.org/2001/XMLSchema" xmlns:p="http://schemas.microsoft.com/office/2006/metadata/properties" xmlns:ns2="151f93be-0b0a-41ee-a326-baeed455f8df" xmlns:ns3="ba599e5b-7428-43df-83c4-54b562d1caab" targetNamespace="http://schemas.microsoft.com/office/2006/metadata/properties" ma:root="true" ma:fieldsID="bf56423cbe62e5e0b2dd6d498e542614" ns2:_="" ns3:_="">
    <xsd:import namespace="151f93be-0b0a-41ee-a326-baeed455f8df"/>
    <xsd:import namespace="ba599e5b-7428-43df-83c4-54b562d1caa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f93be-0b0a-41ee-a326-baeed455f8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9c4652a4-fa41-47ed-b835-494b8717e0c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a599e5b-7428-43df-83c4-54b562d1caa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bb0b1f2-61eb-4c4d-92df-7393e6af6c19}" ma:internalName="TaxCatchAll" ma:showField="CatchAllData" ma:web="ba599e5b-7428-43df-83c4-54b562d1caa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FE9B77-7888-4CED-B741-F0E244553183}">
  <ds:schemaRefs>
    <ds:schemaRef ds:uri="http://schemas.microsoft.com/sharepoint/v3/contenttype/forms"/>
  </ds:schemaRefs>
</ds:datastoreItem>
</file>

<file path=customXml/itemProps2.xml><?xml version="1.0" encoding="utf-8"?>
<ds:datastoreItem xmlns:ds="http://schemas.openxmlformats.org/officeDocument/2006/customXml" ds:itemID="{35140AA4-A6BA-44B1-BF71-B5E0F9ADAF05}">
  <ds:schemaRefs>
    <ds:schemaRef ds:uri="http://schemas.microsoft.com/office/2006/metadata/properties"/>
    <ds:schemaRef ds:uri="http://schemas.microsoft.com/office/infopath/2007/PartnerControls"/>
    <ds:schemaRef ds:uri="151f93be-0b0a-41ee-a326-baeed455f8df"/>
    <ds:schemaRef ds:uri="ba599e5b-7428-43df-83c4-54b562d1caab"/>
  </ds:schemaRefs>
</ds:datastoreItem>
</file>

<file path=customXml/itemProps3.xml><?xml version="1.0" encoding="utf-8"?>
<ds:datastoreItem xmlns:ds="http://schemas.openxmlformats.org/officeDocument/2006/customXml" ds:itemID="{2F295A83-72D7-48AC-80FA-A90D868B9CB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Liste des bâtiments</vt:lpstr>
      <vt:lpstr>Données à ne pas modifier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AFC consultants</dc:creator>
  <cp:keywords/>
  <dc:description/>
  <cp:lastModifiedBy>Gregory CAMBE</cp:lastModifiedBy>
  <cp:revision/>
  <cp:lastPrinted>2026-06-09T11:28:24Z</cp:lastPrinted>
  <dcterms:created xsi:type="dcterms:W3CDTF">2011-05-12T15:59:56Z</dcterms:created>
  <dcterms:modified xsi:type="dcterms:W3CDTF">2026-06-22T12:30:17Z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0x01010006CFB30434D4C9429DEDD98FD3B9DB6C</vt:lpwstr>
  </property>
  <property fmtid="{D5CDD505-2E9C-101B-9397-08002B2CF9AE}" pid="3" name="MediaServiceImageTags">
    <vt:lpwstr/>
  </property>
</Properties>
</file>